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annge\Desktop\SADER 2024\POMCA\7 Formato_Reporte 2024\7 Formato_Reporte\"/>
    </mc:Choice>
  </mc:AlternateContent>
  <bookViews>
    <workbookView xWindow="-110" yWindow="-110" windowWidth="23260" windowHeight="12460" tabRatio="733" firstSheet="1" activeTab="6"/>
  </bookViews>
  <sheets>
    <sheet name="Instructivo" sheetId="14" r:id="rId1"/>
    <sheet name="Actividades" sheetId="1" r:id="rId2"/>
    <sheet name="Presupuesto Año 1" sheetId="3" r:id="rId3"/>
    <sheet name="Presupuesto Año 2" sheetId="8" r:id="rId4"/>
    <sheet name="Presupuesto Año 3" sheetId="9" r:id="rId5"/>
    <sheet name="Presupuesto Año 4" sheetId="11" r:id="rId6"/>
    <sheet name="Presupuesto Año 5" sheetId="12" r:id="rId7"/>
  </sheets>
  <definedNames>
    <definedName name="_xlnm._FilterDatabase" localSheetId="1" hidden="1">Actividades!$D$7:$O$49</definedName>
  </definedNames>
  <calcPr calcId="162913"/>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10" i="12" l="1"/>
  <c r="M11" i="12"/>
  <c r="M12" i="12"/>
  <c r="M13" i="12"/>
  <c r="M9" i="12"/>
  <c r="J13" i="12" l="1"/>
  <c r="G13" i="12"/>
  <c r="L13" i="12" s="1"/>
  <c r="O13" i="12" s="1"/>
  <c r="J12" i="12"/>
  <c r="G12" i="12"/>
  <c r="J11" i="12"/>
  <c r="G11" i="12"/>
  <c r="J10" i="12"/>
  <c r="G10" i="12"/>
  <c r="L10" i="12" s="1"/>
  <c r="O10" i="12" s="1"/>
  <c r="J9" i="12"/>
  <c r="G9" i="12"/>
  <c r="L13" i="11"/>
  <c r="O13" i="11" s="1"/>
  <c r="J13" i="11"/>
  <c r="G13" i="11"/>
  <c r="J12" i="11"/>
  <c r="L12" i="11" s="1"/>
  <c r="O12" i="11" s="1"/>
  <c r="G12" i="11"/>
  <c r="L11" i="11"/>
  <c r="O11" i="11" s="1"/>
  <c r="J11" i="11"/>
  <c r="G11" i="11"/>
  <c r="J10" i="11"/>
  <c r="L10" i="11" s="1"/>
  <c r="O10" i="11" s="1"/>
  <c r="G10" i="11"/>
  <c r="L9" i="11"/>
  <c r="O9" i="11" s="1"/>
  <c r="J9" i="11"/>
  <c r="G9" i="11"/>
  <c r="L11" i="12" l="1"/>
  <c r="O11" i="12" s="1"/>
  <c r="L12" i="12"/>
  <c r="O12" i="12" s="1"/>
  <c r="L9" i="12"/>
  <c r="O9" i="12" s="1"/>
  <c r="J49" i="1"/>
  <c r="G49" i="1"/>
  <c r="J48" i="1"/>
  <c r="G48" i="1"/>
  <c r="J47" i="1"/>
  <c r="G47" i="1"/>
  <c r="J46" i="1"/>
  <c r="G46" i="1"/>
  <c r="J45" i="1"/>
  <c r="G45" i="1"/>
  <c r="J44" i="1"/>
  <c r="G44" i="1"/>
  <c r="J43" i="1"/>
  <c r="G43" i="1"/>
  <c r="J42" i="1"/>
  <c r="G42" i="1"/>
  <c r="J41" i="1"/>
  <c r="G41" i="1"/>
  <c r="J40" i="1"/>
  <c r="G40" i="1"/>
  <c r="J39" i="1"/>
  <c r="G39" i="1"/>
  <c r="J38" i="1"/>
  <c r="G38" i="1"/>
  <c r="J37" i="1"/>
  <c r="G37" i="1"/>
  <c r="J36" i="1"/>
  <c r="G36" i="1"/>
  <c r="J35" i="1"/>
  <c r="G35" i="1"/>
  <c r="J34" i="1"/>
  <c r="G34" i="1"/>
  <c r="J33" i="1"/>
  <c r="G33" i="1"/>
  <c r="J32" i="1"/>
  <c r="G32" i="1"/>
  <c r="J31" i="1"/>
  <c r="G31" i="1"/>
  <c r="J30" i="1"/>
  <c r="G30" i="1"/>
  <c r="J29" i="1"/>
  <c r="G29" i="1"/>
  <c r="J28" i="1"/>
  <c r="G28" i="1"/>
  <c r="J27" i="1"/>
  <c r="G27" i="1"/>
  <c r="J26" i="1"/>
  <c r="G26" i="1"/>
  <c r="J25" i="1"/>
  <c r="G25" i="1"/>
  <c r="J24" i="1"/>
  <c r="G24"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G9" i="1"/>
  <c r="J8" i="1"/>
  <c r="G8" i="1"/>
</calcChain>
</file>

<file path=xl/sharedStrings.xml><?xml version="1.0" encoding="utf-8"?>
<sst xmlns="http://schemas.openxmlformats.org/spreadsheetml/2006/main" count="623" uniqueCount="140">
  <si>
    <t>Hoja de actividades</t>
  </si>
  <si>
    <t>Meta</t>
  </si>
  <si>
    <t xml:space="preserve">Actividad </t>
  </si>
  <si>
    <t xml:space="preserve">Actividad propuesta en la  formulación del POMCA </t>
  </si>
  <si>
    <t>Año Programado</t>
  </si>
  <si>
    <t>Año Ejecutado</t>
  </si>
  <si>
    <t>% a ejecutar</t>
  </si>
  <si>
    <t>% ejecutado</t>
  </si>
  <si>
    <t>Ejecución</t>
  </si>
  <si>
    <t>Subcuenca</t>
  </si>
  <si>
    <t xml:space="preserve">Municipio </t>
  </si>
  <si>
    <t>Vereda</t>
  </si>
  <si>
    <t>Coordenadas x</t>
  </si>
  <si>
    <t>Coordenadas y</t>
  </si>
  <si>
    <t>Evidencias</t>
  </si>
  <si>
    <t xml:space="preserve">Otros </t>
  </si>
  <si>
    <t>Formato de reporte presupuesto</t>
  </si>
  <si>
    <t>Hoja de presupuesto</t>
  </si>
  <si>
    <t>N° Contrato - Convenio</t>
  </si>
  <si>
    <t xml:space="preserve">Vigencia </t>
  </si>
  <si>
    <t xml:space="preserve">Actividades </t>
  </si>
  <si>
    <t xml:space="preserve">Valor total del contrato </t>
  </si>
  <si>
    <t>% del contrato en la actividad</t>
  </si>
  <si>
    <t>Presupuesto asignado</t>
  </si>
  <si>
    <t>Este valor es automatico proviene del valor del contrato  en relacion con el % del mismo .</t>
  </si>
  <si>
    <t>Presupuesto adicional del contrato</t>
  </si>
  <si>
    <t>% del presupuesto adicional en la actividad</t>
  </si>
  <si>
    <t>Presupuesto respecto al % adicional</t>
  </si>
  <si>
    <t>Este valor es automatico proviene del valor del preuspuesto adicional en relacion con el % del mismo en la actividad.</t>
  </si>
  <si>
    <t>Valor no ejecutado</t>
  </si>
  <si>
    <t>Total asigando</t>
  </si>
  <si>
    <t>Pagos realizados (Ejecutado)</t>
  </si>
  <si>
    <t>Vigencia de los pagos</t>
  </si>
  <si>
    <t>% de ejecución</t>
  </si>
  <si>
    <t>Otros</t>
  </si>
  <si>
    <t xml:space="preserve">FORMATO REPORTE DE AVANCES ACTIVIDADES </t>
  </si>
  <si>
    <t>POMCA</t>
  </si>
  <si>
    <t>Río Bogotá</t>
  </si>
  <si>
    <t>Línea Estratégica</t>
  </si>
  <si>
    <t>Participación de los actores de la cuenca</t>
  </si>
  <si>
    <t>Programa</t>
  </si>
  <si>
    <t>Programa de Gobernanza y gestión pública del agua en la cuenca del río Bogotá</t>
  </si>
  <si>
    <t>Proyecto</t>
  </si>
  <si>
    <t>GB121 - Participación integral y corresponsabilidad con el río Bogotá</t>
  </si>
  <si>
    <t>Dependencia/Entidad
Que Reporta</t>
  </si>
  <si>
    <t>META</t>
  </si>
  <si>
    <t>SUB META</t>
  </si>
  <si>
    <t>ACTIVIDAD</t>
  </si>
  <si>
    <t>AÑO PROGRAMADO</t>
  </si>
  <si>
    <t xml:space="preserve">AÑO EJECUTADO
(Lista desplegable)	</t>
  </si>
  <si>
    <t>PORCENTAJE A EJECUTAR POR AÑO</t>
  </si>
  <si>
    <t>PORCENTAJE EJECUTADO</t>
  </si>
  <si>
    <t>EJECUCIÓN</t>
  </si>
  <si>
    <t>SUBCUENCA (Lista desplegable)</t>
  </si>
  <si>
    <t>MUNICIPIO</t>
  </si>
  <si>
    <t>VEREDA</t>
  </si>
  <si>
    <t>COORDENADA X</t>
  </si>
  <si>
    <t>COORDENADA Y</t>
  </si>
  <si>
    <r>
      <t xml:space="preserve">ORIGEN COORDENADAS
</t>
    </r>
    <r>
      <rPr>
        <sz val="12"/>
        <color theme="0"/>
        <rFont val="Arial"/>
        <family val="2"/>
      </rPr>
      <t xml:space="preserve"> (Resolución IGAC 471 de 2020)</t>
    </r>
  </si>
  <si>
    <r>
      <t xml:space="preserve">EVIDENCIAS
</t>
    </r>
    <r>
      <rPr>
        <sz val="12"/>
        <color theme="0"/>
        <rFont val="Arial"/>
        <family val="2"/>
      </rPr>
      <t>(Lista desplegable)</t>
    </r>
  </si>
  <si>
    <r>
      <t xml:space="preserve">TABLA DE RETENCIÓN DOCUMENTAL
</t>
    </r>
    <r>
      <rPr>
        <sz val="12"/>
        <color theme="0" tint="-4.9989318521683403E-2"/>
        <rFont val="Arial"/>
        <family val="2"/>
      </rPr>
      <t>(TRD -Ley 594 del 2000
Acuerdo 004 de 2019)</t>
    </r>
  </si>
  <si>
    <r>
      <t xml:space="preserve">OBSERVACIONES / DESCRIPCIÓN
</t>
    </r>
    <r>
      <rPr>
        <sz val="12"/>
        <color theme="0" tint="-4.9989318521683403E-2"/>
        <rFont val="Arial"/>
        <family val="2"/>
      </rPr>
      <t xml:space="preserve">A) En caso que </t>
    </r>
    <r>
      <rPr>
        <b/>
        <u/>
        <sz val="12"/>
        <color theme="0" tint="-4.9989318521683403E-2"/>
        <rFont val="Arial"/>
        <family val="2"/>
      </rPr>
      <t>SI</t>
    </r>
    <r>
      <rPr>
        <sz val="12"/>
        <color theme="0" tint="-4.9989318521683403E-2"/>
        <rFont val="Arial"/>
        <family val="2"/>
      </rPr>
      <t xml:space="preserve"> se haya ejecutado (Adicionar descripcion detallada del como se ejecuto la actividad)
B) En caso que</t>
    </r>
    <r>
      <rPr>
        <u/>
        <sz val="12"/>
        <color theme="0" tint="-4.9989318521683403E-2"/>
        <rFont val="Arial"/>
        <family val="2"/>
      </rPr>
      <t xml:space="preserve"> </t>
    </r>
    <r>
      <rPr>
        <b/>
        <u/>
        <sz val="12"/>
        <color theme="0" tint="-4.9989318521683403E-2"/>
        <rFont val="Arial"/>
        <family val="2"/>
      </rPr>
      <t>NO</t>
    </r>
    <r>
      <rPr>
        <sz val="12"/>
        <color theme="0" tint="-4.9989318521683403E-2"/>
        <rFont val="Arial"/>
        <family val="2"/>
      </rPr>
      <t xml:space="preserve"> se haya ejecutado en el año programado conteste (Porqué no se ejecutó y Cuándo/Cómo se ejecutará). </t>
    </r>
  </si>
  <si>
    <t>Fortalecer el Consejo de Cuenca (sector alto, medio y bajo) para que cuente con herramientas técnicas y presupuestales, siendo multiplicadores de los procesos de participación y generación de acciones de seguimiento a gestiones territoriales que mejoren la resiliencia socio ambiental de la cuenca.</t>
  </si>
  <si>
    <t>Lograr el apoyo de las autoridades responsables del POMCA y las designadas por la sentencia del Consejo de Estado, para la Gestión del Consejo de cuenca.</t>
  </si>
  <si>
    <t>1. Apoyar la gestión del consejo de cuenca:
1.1 Propiciar escenarios de encuentro entre autoridad ambiental y entidades corresponsables con la recuperación de la cuenca de río Bogotá en consecuencia con la sentencia del Consejo de Estado, del 28 de marzo del 2014, para gestionar apoyo para el Consejo de Cuenca.</t>
  </si>
  <si>
    <t>1. Apoyar la gestión del consejo de cuenca:
1.2 Establecer un fondo para actividades anuales del Consejo de Cuenca por sector alto, medio y bajo (mínimo de 5 millones mensuales por sector durante los 9 años de ejecución).</t>
  </si>
  <si>
    <t>Lograr que dos (2) entidades universitarias, con capacidad de investigación y apoyo al seguimiento, apoyen el Consejo de Cuenca con sus capacidades de formación y empoderamiento</t>
  </si>
  <si>
    <t>2. Socializar contenidos del POMCA del río Bogotá:
2.1 Construcción y actualización de estrategia de participación particularizando las acciones por sector que represente los Consejeros de Cuenca, es decir; Consejo de Cuenca (sector alto, medio y bajo). 
Para la construcción de la misma se deben contar con aportes de actores sociales e institucionales.
La estrategia de participación debe tener como referente la estrategia de participación formulada en el marco de la actualización del POMCA del Río Bogotá, 2017.</t>
  </si>
  <si>
    <t>Lograr la participación de mínimo el 40% de los actores identificados en el proceso del POMCA (primeros 2 años), e incrementar dicha participación en un 10% anualmente, para llegar a mínimo un 70% de participación para el 2027.</t>
  </si>
  <si>
    <t>2. Socializar contenidos del POMCA del río Bogotá:
2.2 Desarrollar acciones en el marco de la estrategia de participación diseñada por sector (alto medio y bajo), con el fin de socializar la información del POMCA del Río Bogotá y potenciar capacidades autogestionarias de liderazgo ambiental para la recuperación y conservación de la Cuenca.</t>
  </si>
  <si>
    <t>Capacitar al 100% de los Consejeros de Cuenca, en temas que fortalezcan su accionar como consejeros de Cuenca.</t>
  </si>
  <si>
    <t>3. Capacitación en temas estratégicos:
3.1 Apoyar la gestión en la vinculación de los Consejeros de Cuenca en procesos de Capacitación en temas relacionados con manejo de paramos, manejo de riesgos y desastres y alertas tempranas entre otros de interés y pertinencia con la situación actualizada de la cuenca, con el fin que sean multiplicadores de información con los actores que representan.</t>
  </si>
  <si>
    <t>FORMATO REPORTE DE AVANCES ACTIVIDADES</t>
  </si>
  <si>
    <t>NÚMERO DE CONTRATO / CONVENIO</t>
  </si>
  <si>
    <t>VIGENCIA</t>
  </si>
  <si>
    <t>VALOR TOTAL CONTRATO-CONVENIO-OTROS</t>
  </si>
  <si>
    <t>% DEL CONTRATO EN LA ACTIVIDAD</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</si>
  <si>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</si>
  <si>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</si>
  <si>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</si>
  <si>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</si>
  <si>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VALOR NO EJECUTADO
</t>
    </r>
    <r>
      <rPr>
        <b/>
        <sz val="11"/>
        <color rgb="FF945200"/>
        <rFont val="Calibri (Cuerpo)"/>
      </rPr>
      <t>(Monto respecto a las columnas G + J)</t>
    </r>
  </si>
  <si>
    <t>TOTAL ASIGNADO</t>
  </si>
  <si>
    <r>
      <t xml:space="preserve">PAGOS REALIZADOS
</t>
    </r>
    <r>
      <rPr>
        <b/>
        <sz val="11"/>
        <color rgb="FF945200"/>
        <rFont val="Calibri (Cuerpo)"/>
      </rPr>
      <t>(Respecto a la la columna L)</t>
    </r>
  </si>
  <si>
    <r>
      <t xml:space="preserve">VIGENCIA DE LOS PAGOS
</t>
    </r>
    <r>
      <rPr>
        <b/>
        <sz val="11"/>
        <color rgb="FF945200"/>
        <rFont val="Calibri (Cuerpo)"/>
      </rPr>
      <t>(No debe superar la anualidad que se está reportando)</t>
    </r>
  </si>
  <si>
    <t>PORCENTAJE DE EJECUCIÓN</t>
  </si>
  <si>
    <t>OBSERVACIONES</t>
  </si>
  <si>
    <t>NOTA: En caso de tener más de un contrato para las actividades, SE DEBE ADICIONAR LA CELDA</t>
  </si>
  <si>
    <t xml:space="preserve">                        A CONTINUACIÓN SE ENCUENTRAN LAS INSTRUCCIONES PARA DILIGENCIAR LAS 
                        CASILLAS Y UN EJEMPLO PARA LA HOJA DE ACTIVIDADES Y PRESUPUESTO </t>
  </si>
  <si>
    <t xml:space="preserve">Meta asociada al proyecto </t>
  </si>
  <si>
    <t>Submetas</t>
  </si>
  <si>
    <t>Submetas asociadas a las actividades</t>
  </si>
  <si>
    <r>
      <t xml:space="preserve">Actividad propuesta en la  formulación del POMCA
</t>
    </r>
    <r>
      <rPr>
        <b/>
        <sz val="14"/>
        <color theme="1"/>
        <rFont val="Calibri"/>
        <family val="2"/>
        <scheme val="minor"/>
      </rPr>
      <t xml:space="preserve">Nota*: </t>
    </r>
    <r>
      <rPr>
        <sz val="14"/>
        <color theme="1"/>
        <rFont val="Calibri"/>
        <family val="2"/>
        <scheme val="minor"/>
      </rPr>
      <t>Las actividades identificadas con el color del POMCA, corresponden a las actividades que le apuntan a la meta.</t>
    </r>
  </si>
  <si>
    <t>Año programado acorde a la formulación del POMCA para la ejecución de la actividad.</t>
  </si>
  <si>
    <r>
      <rPr>
        <b/>
        <sz val="14"/>
        <color theme="1"/>
        <rFont val="Calibri"/>
        <family val="2"/>
        <scheme val="minor"/>
      </rPr>
      <t>Diligenciar</t>
    </r>
    <r>
      <rPr>
        <sz val="14"/>
        <color theme="1"/>
        <rFont val="Calibri"/>
        <family val="2"/>
        <scheme val="minor"/>
      </rPr>
      <t xml:space="preserve"> -Año ejecutado - año de ejecución de la actividad POMCA.
</t>
    </r>
    <r>
      <rPr>
        <b/>
        <sz val="14"/>
        <color theme="1"/>
        <rFont val="Calibri"/>
        <family val="2"/>
        <scheme val="minor"/>
      </rPr>
      <t>Nota*:</t>
    </r>
    <r>
      <rPr>
        <sz val="14"/>
        <color theme="1"/>
        <rFont val="Calibri"/>
        <family val="2"/>
        <scheme val="minor"/>
      </rPr>
      <t xml:space="preserve"> Si la actividad es ejecutada en el año programado, se asigna la palabra "corresponde", de lo contrario se agina la palabra "distinto". </t>
    </r>
    <r>
      <rPr>
        <b/>
        <sz val="14"/>
        <color theme="1"/>
        <rFont val="Calibri"/>
        <family val="2"/>
        <scheme val="minor"/>
      </rPr>
      <t>(esta palabra no afecta el proceso de calificación)</t>
    </r>
  </si>
  <si>
    <r>
      <rPr>
        <b/>
        <sz val="14"/>
        <color theme="1"/>
        <rFont val="Calibri"/>
        <family val="2"/>
        <scheme val="minor"/>
      </rPr>
      <t xml:space="preserve">Diligenciar </t>
    </r>
    <r>
      <rPr>
        <sz val="14"/>
        <color theme="1"/>
        <rFont val="Calibri"/>
        <family val="2"/>
        <scheme val="minor"/>
      </rPr>
      <t xml:space="preserve">-Porcentaje programado - proyectado para la  ejecución de la actividad.
</t>
    </r>
    <r>
      <rPr>
        <b/>
        <sz val="14"/>
        <color theme="1"/>
        <rFont val="Calibri"/>
        <family val="2"/>
        <scheme val="minor"/>
      </rPr>
      <t>Nota*:</t>
    </r>
    <r>
      <rPr>
        <sz val="14"/>
        <color theme="1"/>
        <rFont val="Calibri"/>
        <family val="2"/>
        <scheme val="minor"/>
      </rPr>
      <t xml:space="preserve"> Cada actividad equivale al 100% ( este porcetaje debe dividirse en el N° de años programados)</t>
    </r>
  </si>
  <si>
    <r>
      <rPr>
        <b/>
        <sz val="14"/>
        <color theme="1"/>
        <rFont val="Calibri"/>
        <family val="2"/>
        <scheme val="minor"/>
      </rPr>
      <t xml:space="preserve">Diligenciar </t>
    </r>
    <r>
      <rPr>
        <sz val="14"/>
        <color theme="1"/>
        <rFont val="Calibri"/>
        <family val="2"/>
        <scheme val="minor"/>
      </rPr>
      <t>-Porcentaje de ejecución real de la actividad.</t>
    </r>
  </si>
  <si>
    <r>
      <t xml:space="preserve">Semáforo asociado al estado de ejecución de la actividad.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 </t>
    </r>
    <r>
      <rPr>
        <b/>
        <sz val="14"/>
        <color rgb="FF00B050"/>
        <rFont val="Calibri"/>
        <family val="2"/>
        <scheme val="minor"/>
      </rPr>
      <t>Verde</t>
    </r>
  </si>
  <si>
    <r>
      <rPr>
        <b/>
        <sz val="14"/>
        <color theme="1"/>
        <rFont val="Calibri"/>
        <family val="2"/>
        <scheme val="minor"/>
      </rPr>
      <t>Diligenciar</t>
    </r>
    <r>
      <rPr>
        <sz val="14"/>
        <color theme="1"/>
        <rFont val="Calibri"/>
        <family val="2"/>
        <scheme val="minor"/>
      </rPr>
      <t xml:space="preserve"> - Subcuenca asociada a la actividad.
</t>
    </r>
    <r>
      <rPr>
        <b/>
        <sz val="14"/>
        <color theme="1"/>
        <rFont val="Calibri"/>
        <family val="2"/>
        <scheme val="minor"/>
      </rPr>
      <t>Nota*:</t>
    </r>
    <r>
      <rPr>
        <sz val="14"/>
        <color theme="1"/>
        <rFont val="Calibri"/>
        <family val="2"/>
        <scheme val="minor"/>
      </rPr>
      <t xml:space="preserve"> Lista desplegable</t>
    </r>
  </si>
  <si>
    <r>
      <rPr>
        <b/>
        <sz val="14"/>
        <color theme="1"/>
        <rFont val="Calibri"/>
        <family val="2"/>
        <scheme val="minor"/>
      </rPr>
      <t>Diligenciar</t>
    </r>
    <r>
      <rPr>
        <sz val="14"/>
        <color theme="1"/>
        <rFont val="Calibri"/>
        <family val="2"/>
        <scheme val="minor"/>
      </rPr>
      <t xml:space="preserve"> -Municipio de ejecución de la actividad. </t>
    </r>
  </si>
  <si>
    <r>
      <rPr>
        <b/>
        <sz val="14"/>
        <color theme="1"/>
        <rFont val="Calibri"/>
        <family val="2"/>
        <scheme val="minor"/>
      </rPr>
      <t>Diligenciar</t>
    </r>
    <r>
      <rPr>
        <sz val="14"/>
        <color theme="1"/>
        <rFont val="Calibri"/>
        <family val="2"/>
        <scheme val="minor"/>
      </rPr>
      <t xml:space="preserve"> -Dato de la vereda donde se realiza el proyecto o Casco Urbano, según corresponda </t>
    </r>
  </si>
  <si>
    <r>
      <rPr>
        <b/>
        <sz val="14"/>
        <color rgb="FF000000"/>
        <rFont val="Calibri"/>
        <family val="2"/>
        <scheme val="minor"/>
      </rPr>
      <t>Diligenciar</t>
    </r>
    <r>
      <rPr>
        <sz val="14"/>
        <color rgb="FF000000"/>
        <rFont val="Calibri"/>
        <family val="2"/>
        <scheme val="minor"/>
      </rPr>
      <t xml:space="preserve"> -Coordenadas geográficas EW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</si>
  <si>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r>
      <rPr>
        <b/>
        <sz val="14"/>
        <color rgb="FF000000"/>
        <rFont val="Calibri"/>
        <family val="2"/>
        <scheme val="minor"/>
      </rPr>
      <t>Diligenciar</t>
    </r>
    <r>
      <rPr>
        <sz val="14"/>
        <color rgb="FF000000"/>
        <rFont val="Calibri"/>
        <family val="2"/>
        <scheme val="minor"/>
      </rPr>
      <t xml:space="preserve"> -Coordenadas geográficas NS
</t>
    </r>
    <r>
      <rPr>
        <b/>
        <sz val="14"/>
        <color rgb="FF000000"/>
        <rFont val="Calibri"/>
        <family val="2"/>
        <scheme val="minor"/>
      </rPr>
      <t xml:space="preserve">Nota*: </t>
    </r>
    <r>
      <rPr>
        <sz val="14"/>
        <color rgb="FF000000"/>
        <rFont val="Calibri"/>
        <family val="2"/>
        <scheme val="minor"/>
      </rPr>
      <t>Se pueden enlistar, siempre y cuando sea clara la asociatividad de las coordenadas con las veredas asignadas.</t>
    </r>
  </si>
  <si>
    <t>Orgiden de Coordenadas</t>
  </si>
  <si>
    <r>
      <t xml:space="preserve">Diligenciar </t>
    </r>
    <r>
      <rPr>
        <sz val="14"/>
        <color theme="1"/>
        <rFont val="Calibri"/>
        <family val="2"/>
        <scheme val="minor"/>
      </rPr>
      <t xml:space="preserve">- Asignación de origen de coordenadas acorde a (Resolución IGAC 471 de 2020)
</t>
    </r>
    <r>
      <rPr>
        <b/>
        <sz val="14"/>
        <color theme="1"/>
        <rFont val="Calibri"/>
        <family val="2"/>
        <scheme val="minor"/>
      </rPr>
      <t>Nota*:</t>
    </r>
    <r>
      <rPr>
        <sz val="14"/>
        <color theme="1"/>
        <rFont val="Calibri"/>
        <family val="2"/>
        <scheme val="minor"/>
      </rPr>
      <t xml:space="preserve"> Lista desplegable ( Magna-Sirgas/Origen-Nacional, GCS_WGS_1984, Magna_Colombia_Bogotá)</t>
    </r>
  </si>
  <si>
    <r>
      <rPr>
        <b/>
        <sz val="14"/>
        <color theme="1"/>
        <rFont val="Calibri"/>
        <family val="2"/>
        <scheme val="minor"/>
      </rPr>
      <t xml:space="preserve">Diligenciar </t>
    </r>
    <r>
      <rPr>
        <sz val="14"/>
        <color theme="1"/>
        <rFont val="Calibri"/>
        <family val="2"/>
        <scheme val="minor"/>
      </rPr>
      <t>- Contratos, Documentos, Link de divulgaciones y demás evidencias que soporten la ejecución de la actividad.</t>
    </r>
    <r>
      <rPr>
        <b/>
        <sz val="14"/>
        <color theme="1"/>
        <rFont val="Calibri"/>
        <family val="2"/>
        <scheme val="minor"/>
      </rPr>
      <t xml:space="preserve">
Nota*:</t>
    </r>
    <r>
      <rPr>
        <sz val="14"/>
        <color theme="1"/>
        <rFont val="Calibri"/>
        <family val="2"/>
        <scheme val="minor"/>
      </rPr>
      <t xml:space="preserve"> Lista desplegable ( si se tienen varias evidencias, estas deben describirse en la casilla de observaciones)</t>
    </r>
  </si>
  <si>
    <t>Tabla de Retención Documental</t>
  </si>
  <si>
    <r>
      <rPr>
        <b/>
        <sz val="14"/>
        <color theme="1"/>
        <rFont val="Calibri"/>
        <family val="2"/>
        <scheme val="minor"/>
      </rPr>
      <t xml:space="preserve">Diligenciar </t>
    </r>
    <r>
      <rPr>
        <sz val="14"/>
        <color theme="1"/>
        <rFont val="Calibri"/>
        <family val="2"/>
        <scheme val="minor"/>
      </rPr>
      <t xml:space="preserve">- Tabla de retención documental donde reposa el soporte de ejecución de la actividad.
</t>
    </r>
    <r>
      <rPr>
        <b/>
        <sz val="14"/>
        <color theme="1"/>
        <rFont val="Calibri"/>
        <family val="2"/>
        <scheme val="minor"/>
      </rPr>
      <t>Nota*:</t>
    </r>
    <r>
      <rPr>
        <sz val="14"/>
        <color theme="1"/>
        <rFont val="Calibri"/>
        <family val="2"/>
        <scheme val="minor"/>
      </rPr>
      <t xml:space="preserve"> Tablas de Retención Documental (TRD) -Ley 594 del 2000 y Acuerdo 004 de 2019</t>
    </r>
  </si>
  <si>
    <t>Observaciones</t>
  </si>
  <si>
    <r>
      <rPr>
        <b/>
        <sz val="14"/>
        <color theme="1"/>
        <rFont val="Calibri"/>
        <family val="2"/>
        <scheme val="minor"/>
      </rPr>
      <t xml:space="preserve">Diligenciar -
</t>
    </r>
    <r>
      <rPr>
        <sz val="14"/>
        <color theme="1"/>
        <rFont val="Calibri"/>
        <family val="2"/>
        <scheme val="minor"/>
      </rPr>
      <t xml:space="preserve">A) En caso de que SI se haya ejecutado (Adicionar descripción detallada del cómo se ejecutó la actividad)
B) En caso que NO se haya ejecutado en el año programado conteste ( Por qué no se ejecutó y cuándo/Cómo se ejecutara)
</t>
    </r>
    <r>
      <rPr>
        <b/>
        <sz val="14"/>
        <color theme="1"/>
        <rFont val="Calibri"/>
        <family val="2"/>
        <scheme val="minor"/>
      </rPr>
      <t>Nota*:</t>
    </r>
    <r>
      <rPr>
        <sz val="14"/>
        <color theme="1"/>
        <rFont val="Calibri"/>
        <family val="2"/>
        <scheme val="minor"/>
      </rPr>
      <t xml:space="preserve">  En caso de que en la casilla de evidencias se asgine la opcion de "Otros" debera especificar en observaciones.</t>
    </r>
  </si>
  <si>
    <t>1. Si se requiere insertar filas para los reportes se pude hacer arrastrando las fórmulas teniendo cuidado de no dañarlas y manteniendo las listas desplegables ya asignadas</t>
  </si>
  <si>
    <r>
      <t xml:space="preserve">1.1. </t>
    </r>
    <r>
      <rPr>
        <b/>
        <sz val="14"/>
        <color theme="1"/>
        <rFont val="Arial"/>
        <family val="2"/>
      </rPr>
      <t>ACTIVIDAD</t>
    </r>
    <r>
      <rPr>
        <sz val="14"/>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</si>
  <si>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6"/>
        <color theme="4"/>
        <rFont val="Arial"/>
        <family val="2"/>
      </rPr>
      <t xml:space="preserve">          EJEMPLO REPORTE ACTIVIDADES</t>
    </r>
    <r>
      <rPr>
        <b/>
        <sz val="11"/>
        <color theme="4"/>
        <rFont val="Arial"/>
        <family val="2"/>
      </rPr>
      <t xml:space="preserve">
</t>
    </r>
    <r>
      <rPr>
        <sz val="13"/>
        <color theme="1"/>
        <rFont val="Arial"/>
        <family val="2"/>
      </rPr>
      <t xml:space="preserve">
</t>
    </r>
    <r>
      <rPr>
        <sz val="14"/>
        <color theme="1"/>
        <rFont val="Arial"/>
        <family val="2"/>
      </rPr>
      <t xml:space="preserve">1. Se ingresa el año ejecutado, este </t>
    </r>
    <r>
      <rPr>
        <b/>
        <sz val="14"/>
        <color theme="1"/>
        <rFont val="Arial"/>
        <family val="2"/>
      </rPr>
      <t>NO</t>
    </r>
    <r>
      <rPr>
        <sz val="14"/>
        <color theme="1"/>
        <rFont val="Arial"/>
        <family val="2"/>
      </rPr>
      <t xml:space="preserve"> necesariamente correspondera al año programado.
2.Se diligenció el ítem de porcentaje a ejecutar por año el cual es determinado por la entidad a la que le corresponda el desarrollo del proyecto y debe ser dividido en la totalidad de años previstos para cada actividad, es decir, si la actividad esta programada a un año el porcentaje a ejecutar sera el 100%, de lo contrario se podra asignar diferentes porcentajes hasta llevar a cabo el 100%. Para este ejemplo se asignaron unos valores a "porcetaje a ejecutar por año" del 100% y 10% acorde a los "años programados" por actividad. 
Así mismo se asignaron diferentes porcentajes a la casilla de "porcertaje ejecutado" con el fin de resaltar las posibles variaciones en la "ejecución" la cual arroja los colores (</t>
    </r>
    <r>
      <rPr>
        <b/>
        <sz val="14"/>
        <color rgb="FFFF0000"/>
        <rFont val="Arial"/>
        <family val="2"/>
      </rPr>
      <t>Rojo</t>
    </r>
    <r>
      <rPr>
        <b/>
        <sz val="14"/>
        <color theme="1"/>
        <rFont val="Arial"/>
        <family val="2"/>
      </rPr>
      <t>,</t>
    </r>
    <r>
      <rPr>
        <b/>
        <sz val="14"/>
        <color rgb="FFFFC000"/>
        <rFont val="Arial"/>
        <family val="2"/>
      </rPr>
      <t xml:space="preserve"> Amarillo</t>
    </r>
    <r>
      <rPr>
        <b/>
        <sz val="14"/>
        <color theme="1"/>
        <rFont val="Arial"/>
        <family val="2"/>
      </rPr>
      <t xml:space="preserve"> </t>
    </r>
    <r>
      <rPr>
        <sz val="14"/>
        <color theme="1"/>
        <rFont val="Arial"/>
        <family val="2"/>
      </rPr>
      <t xml:space="preserve">y </t>
    </r>
    <r>
      <rPr>
        <b/>
        <sz val="14"/>
        <color rgb="FF00B050"/>
        <rFont val="Arial"/>
        <family val="2"/>
      </rPr>
      <t>Verde</t>
    </r>
    <r>
      <rPr>
        <sz val="14"/>
        <color theme="1"/>
        <rFont val="Arial"/>
        <family val="2"/>
      </rPr>
      <t>).
3. Se incorpora la ubicación donde se desarrolla las actividades.
4. De la lista desplegable de evidencias se seleccionó el producto obtenido (documentos, informes, actas, etc.) y en observaciones se especifican las evidencias en caso de tener varias de ellas como soporte de ejecución de las actividades.
5. TRD (Tabla de Retención Documental) - Se menciona el lugar donde reposa el soporte de la evidencia mencionada.
4. Observaciones: A) En caso de que SI se haya ejecutado (Adicionar descripción detallada del cómo se ejecutó la actividad)
B) En caso que NO se haya ejecutado en el año programada conteste ( Por qué no se ejecutó y cuándo/Cómo se ejecutara)</t>
    </r>
  </si>
  <si>
    <r>
      <rPr>
        <b/>
        <sz val="14"/>
        <color theme="1"/>
        <rFont val="Calibri"/>
        <family val="2"/>
        <scheme val="minor"/>
      </rPr>
      <t>Diligenciar</t>
    </r>
    <r>
      <rPr>
        <sz val="14"/>
        <color theme="1"/>
        <rFont val="Calibri"/>
        <family val="2"/>
        <scheme val="minor"/>
      </rPr>
      <t xml:space="preserve"> -No Contrato, Convenio  u Otro que contiene el cumplimiento de la actividad propuesta. 
</t>
    </r>
    <r>
      <rPr>
        <b/>
        <sz val="14"/>
        <color theme="1"/>
        <rFont val="Calibri"/>
        <family val="2"/>
        <scheme val="minor"/>
      </rPr>
      <t xml:space="preserve">Nota*: </t>
    </r>
    <r>
      <rPr>
        <sz val="14"/>
        <rFont val="Calibri (Cuerpo)"/>
      </rPr>
      <t>Especificar en observaciones el tipo de contrato, convenio, si es funcionario, etc.</t>
    </r>
  </si>
  <si>
    <r>
      <rPr>
        <b/>
        <sz val="14"/>
        <color theme="1"/>
        <rFont val="Calibri"/>
        <family val="2"/>
        <scheme val="minor"/>
      </rPr>
      <t>Diligenciar</t>
    </r>
    <r>
      <rPr>
        <sz val="14"/>
        <color theme="1"/>
        <rFont val="Calibri"/>
        <family val="2"/>
        <scheme val="minor"/>
      </rPr>
      <t xml:space="preserve"> -Vigencia correspondiente al inicio de la ejecución del contrato, convenio,etc,con el cual se dio cumplimiento a la actividad
</t>
    </r>
    <r>
      <rPr>
        <b/>
        <sz val="14"/>
        <color theme="1"/>
        <rFont val="Calibri"/>
        <family val="2"/>
        <scheme val="minor"/>
      </rPr>
      <t xml:space="preserve">Nota*: </t>
    </r>
    <r>
      <rPr>
        <sz val="14"/>
        <color theme="1"/>
        <rFont val="Calibri"/>
        <family val="2"/>
        <scheme val="minor"/>
      </rPr>
      <t>Lista desplegable de los años de ejecución del POMCA</t>
    </r>
  </si>
  <si>
    <r>
      <rPr>
        <b/>
        <sz val="14"/>
        <color theme="1"/>
        <rFont val="Calibri"/>
        <family val="2"/>
        <scheme val="minor"/>
      </rPr>
      <t>Diligenciar</t>
    </r>
    <r>
      <rPr>
        <sz val="14"/>
        <color theme="1"/>
        <rFont val="Calibri"/>
        <family val="2"/>
        <scheme val="minor"/>
      </rPr>
      <t xml:space="preserve"> -Valor total del Contrato, Convenio  u Otro</t>
    </r>
  </si>
  <si>
    <r>
      <rPr>
        <b/>
        <sz val="14"/>
        <color theme="1"/>
        <rFont val="Calibri"/>
        <family val="2"/>
        <scheme val="minor"/>
      </rPr>
      <t xml:space="preserve">Diligenciar </t>
    </r>
    <r>
      <rPr>
        <sz val="14"/>
        <color theme="1"/>
        <rFont val="Calibri"/>
        <family val="2"/>
        <scheme val="minor"/>
      </rPr>
      <t xml:space="preserve">-Porcentaje (%) del contrato que da cumplimiento a la actividad a reportar. </t>
    </r>
  </si>
  <si>
    <r>
      <rPr>
        <b/>
        <sz val="14"/>
        <color theme="1"/>
        <rFont val="Calibri"/>
        <family val="2"/>
        <scheme val="minor"/>
      </rPr>
      <t>Diligenciar -</t>
    </r>
    <r>
      <rPr>
        <sz val="14"/>
        <color theme="1"/>
        <rFont val="Calibri"/>
        <family val="2"/>
        <scheme val="minor"/>
      </rPr>
      <t>el valor adicionado para el cumplimiento de la actividad. Si lo hay. (Campo NO obligatorio)</t>
    </r>
  </si>
  <si>
    <r>
      <rPr>
        <b/>
        <sz val="14"/>
        <color theme="1"/>
        <rFont val="Calibri"/>
        <family val="2"/>
        <scheme val="minor"/>
      </rPr>
      <t xml:space="preserve">Diligenciar </t>
    </r>
    <r>
      <rPr>
        <sz val="14"/>
        <color theme="1"/>
        <rFont val="Calibri"/>
        <family val="2"/>
        <scheme val="minor"/>
      </rPr>
      <t>-Porcentaje (%) de la adición del contrato que da cumplimiento a la actividad a reportar. (Campo NO obligatorio)</t>
    </r>
  </si>
  <si>
    <r>
      <rPr>
        <b/>
        <sz val="14"/>
        <color theme="1"/>
        <rFont val="Calibri"/>
        <family val="2"/>
        <scheme val="minor"/>
      </rPr>
      <t>Diligenciar</t>
    </r>
    <r>
      <rPr>
        <sz val="14"/>
        <color theme="1"/>
        <rFont val="Calibri"/>
        <family val="2"/>
        <scheme val="minor"/>
      </rPr>
      <t xml:space="preserve"> -valor no ejecutado del contrato.Si lo Hay. </t>
    </r>
    <r>
      <rPr>
        <sz val="14"/>
        <rFont val="Calibri"/>
        <family val="2"/>
        <scheme val="minor"/>
      </rPr>
      <t>Monto respecto a las columnas G + J</t>
    </r>
    <r>
      <rPr>
        <sz val="14"/>
        <color theme="1"/>
        <rFont val="Calibri"/>
        <family val="2"/>
        <scheme val="minor"/>
      </rPr>
      <t xml:space="preserve"> (Campo NO obligatorio)</t>
    </r>
  </si>
  <si>
    <t>Valor total asigndao para la actividad-  Calculo Automático ( G + J - K)</t>
  </si>
  <si>
    <r>
      <rPr>
        <b/>
        <sz val="14"/>
        <color theme="1"/>
        <rFont val="Calibri"/>
        <family val="2"/>
        <scheme val="minor"/>
      </rPr>
      <t>Diligenciar</t>
    </r>
    <r>
      <rPr>
        <sz val="14"/>
        <color theme="1"/>
        <rFont val="Calibri"/>
        <family val="2"/>
        <scheme val="minor"/>
      </rPr>
      <t xml:space="preserve"> -pagos realizados para el cumplimiento de la actividad con repecto  al presupuesto asignado. </t>
    </r>
    <r>
      <rPr>
        <sz val="14"/>
        <rFont val="Calibri"/>
        <family val="2"/>
        <scheme val="minor"/>
      </rPr>
      <t>Respecto a la la columna L</t>
    </r>
  </si>
  <si>
    <r>
      <rPr>
        <b/>
        <sz val="14"/>
        <color theme="1"/>
        <rFont val="Calibri"/>
        <family val="2"/>
        <scheme val="minor"/>
      </rPr>
      <t>Diligenciar</t>
    </r>
    <r>
      <rPr>
        <sz val="14"/>
        <color theme="1"/>
        <rFont val="Calibri"/>
        <family val="2"/>
        <scheme val="minor"/>
      </rPr>
      <t xml:space="preserve"> -la Vigencia de los pagos del contrato.
</t>
    </r>
    <r>
      <rPr>
        <b/>
        <sz val="14"/>
        <color theme="1"/>
        <rFont val="Calibri"/>
        <family val="2"/>
        <scheme val="minor"/>
      </rPr>
      <t>Nota*:</t>
    </r>
    <r>
      <rPr>
        <sz val="14"/>
        <color theme="1"/>
        <rFont val="Calibri"/>
        <family val="2"/>
        <scheme val="minor"/>
      </rPr>
      <t xml:space="preserve"> </t>
    </r>
    <r>
      <rPr>
        <sz val="14"/>
        <rFont val="Calibri"/>
        <family val="2"/>
        <scheme val="minor"/>
      </rPr>
      <t>No debe superar la anualidad que se está reportando</t>
    </r>
  </si>
  <si>
    <r>
      <t xml:space="preserve">Porcentaje de ejecución financiera- Automático
0% al 59% </t>
    </r>
    <r>
      <rPr>
        <b/>
        <sz val="14"/>
        <color rgb="FFFF0000"/>
        <rFont val="Calibri"/>
        <family val="2"/>
        <scheme val="minor"/>
      </rPr>
      <t>Rojo</t>
    </r>
    <r>
      <rPr>
        <sz val="14"/>
        <color theme="1"/>
        <rFont val="Calibri"/>
        <family val="2"/>
        <scheme val="minor"/>
      </rPr>
      <t xml:space="preserve">
60% al 89% </t>
    </r>
    <r>
      <rPr>
        <b/>
        <sz val="14"/>
        <color rgb="FFFFC000"/>
        <rFont val="Calibri"/>
        <family val="2"/>
        <scheme val="minor"/>
      </rPr>
      <t xml:space="preserve">Amarillo </t>
    </r>
    <r>
      <rPr>
        <sz val="14"/>
        <color theme="1"/>
        <rFont val="Calibri"/>
        <family val="2"/>
        <scheme val="minor"/>
      </rPr>
      <t xml:space="preserve">
90% al 100%</t>
    </r>
    <r>
      <rPr>
        <b/>
        <sz val="14"/>
        <color theme="1"/>
        <rFont val="Calibri"/>
        <family val="2"/>
        <scheme val="minor"/>
      </rPr>
      <t xml:space="preserve"> </t>
    </r>
    <r>
      <rPr>
        <b/>
        <sz val="14"/>
        <color rgb="FF00B050"/>
        <rFont val="Calibri"/>
        <family val="2"/>
        <scheme val="minor"/>
      </rPr>
      <t>Verde</t>
    </r>
  </si>
  <si>
    <r>
      <rPr>
        <b/>
        <sz val="14"/>
        <color rgb="FF000000"/>
        <rFont val="Calibri"/>
        <family val="2"/>
        <scheme val="minor"/>
      </rPr>
      <t>Diligenciar</t>
    </r>
    <r>
      <rPr>
        <sz val="14"/>
        <color rgb="FF000000"/>
        <rFont val="Calibri"/>
        <family val="2"/>
        <scheme val="minor"/>
      </rPr>
      <t xml:space="preserve"> - Objeto del contrato, Convenio, etc, se debe especificar el recurso financiero utilizado.
</t>
    </r>
    <r>
      <rPr>
        <b/>
        <sz val="14"/>
        <color rgb="FF000000"/>
        <rFont val="Calibri"/>
        <family val="2"/>
        <scheme val="minor"/>
      </rPr>
      <t>Nota*:</t>
    </r>
    <r>
      <rPr>
        <sz val="14"/>
        <color rgb="FF000000"/>
        <rFont val="Calibri"/>
        <family val="2"/>
        <scheme val="minor"/>
      </rPr>
      <t xml:space="preserve"> Se sugiere adjunta links de SECOP II o cualquier plataforma que contenga deescripción del proceso financiero utilizado para la ejecución de la actividad.</t>
    </r>
  </si>
  <si>
    <r>
      <rPr>
        <sz val="14"/>
        <color rgb="FF000000"/>
        <rFont val="Calibri"/>
        <family val="2"/>
        <scheme val="minor"/>
      </rPr>
      <t>1.2</t>
    </r>
    <r>
      <rPr>
        <b/>
        <sz val="14"/>
        <color rgb="FF000000"/>
        <rFont val="Arial"/>
        <family val="2"/>
      </rPr>
      <t xml:space="preserve"> PRESUPUESTO</t>
    </r>
    <r>
      <rPr>
        <sz val="14"/>
        <color rgb="FF000000"/>
        <rFont val="Calibri"/>
        <family val="2"/>
        <scheme val="minor"/>
      </rPr>
      <t xml:space="preserve">: Las filas de deben insertar para cada contrato, convenio u otros que apoyen el cumplimiento de las actividades </t>
    </r>
  </si>
  <si>
    <r>
      <rPr>
        <b/>
        <sz val="14"/>
        <color theme="4"/>
        <rFont val="Arial"/>
        <family val="2"/>
      </rPr>
      <t xml:space="preserve">                                                          </t>
    </r>
    <r>
      <rPr>
        <b/>
        <sz val="16"/>
        <color theme="4"/>
        <rFont val="Arial"/>
        <family val="2"/>
      </rPr>
      <t xml:space="preserve">                EJEMPLO REPORTE PRESUPUESTO</t>
    </r>
    <r>
      <rPr>
        <b/>
        <sz val="14"/>
        <color theme="4"/>
        <rFont val="Arial"/>
        <family val="2"/>
      </rPr>
      <t xml:space="preserve">
</t>
    </r>
    <r>
      <rPr>
        <sz val="14"/>
        <color theme="1"/>
        <rFont val="Calibri"/>
        <family val="2"/>
        <scheme val="minor"/>
      </rPr>
      <t xml:space="preserve">
</t>
    </r>
    <r>
      <rPr>
        <sz val="14"/>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</si>
  <si>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MAGNA-SIRGAS / Origen-Nacional</t>
  </si>
  <si>
    <t>GCS_WGS_1984</t>
  </si>
  <si>
    <t>MAGNA_Colombia_Bogota</t>
  </si>
  <si>
    <t>Sector Tibitoc  Soacha</t>
  </si>
  <si>
    <t>CAJICÁ</t>
  </si>
  <si>
    <t>CANELÓN-CHUNTAME-CALAHORRA-RIO GRANDE</t>
  </si>
  <si>
    <t>Actas de reunión</t>
  </si>
  <si>
    <t>DRIVE SENTENCIA RÍO BOGOTÁ</t>
  </si>
  <si>
    <t>DESDE EL ROL DE APOYO EL MUNICIPIO PARTICIPA  ACTIVAMENTE CON LA FRECUENCIA SOLICITADA EN TODO LO RELACIONADO AL CUMPLIMIENTO DE LA SENTENCIA RÍO BOGOTÁ Y BRINDA apoyo a las autoridades responsables del POMCA y las designadas por la sentencia del Consejo de Estado, para la Gestión del Consejo de cuenca.</t>
  </si>
  <si>
    <t>NA</t>
  </si>
  <si>
    <t>CPS-203-2024</t>
  </si>
  <si>
    <t>DRIVE SENTENCIA RÍO BOGOTÁ CONTRATO RELACIONADO EN EL PRESUPUESTO</t>
  </si>
  <si>
    <t>PRESTACIÓN DE SERVICIOS PROFESIONALES EN DERECHO PARA BRINDAR SOPORTE JURÍDICO EN LA SECRETARÍA DE AMBINTE Y DESARROLLO RURAL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</si>
</sst>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2" formatCode="_-&quot;$&quot;\ * #,##0_-;\-&quot;$&quot;\ * #,##0_-;_-&quot;$&quot;\ * &quot;-&quot;_-;_-@_-"/>
  </numFmts>
  <fonts count="44">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2"/>
      <color theme="0"/>
      <name val="Arial"/>
      <family val="2"/>
    </font>
    <font>
      <sz val="11"/>
      <color theme="1"/>
      <name val="Arial"/>
      <family val="2"/>
    </font>
    <font>
      <sz val="15"/>
      <color theme="1"/>
      <name val="Calibri"/>
      <family val="2"/>
      <scheme val="minor"/>
    </font>
    <font>
      <u/>
      <sz val="11"/>
      <color theme="10"/>
      <name val="Calibri"/>
      <family val="2"/>
      <scheme val="minor"/>
    </font>
    <font>
      <sz val="10"/>
      <color theme="1"/>
      <name val="Arial"/>
      <family val="2"/>
    </font>
    <font>
      <b/>
      <sz val="11"/>
      <color theme="4"/>
      <name val="Arial"/>
      <family val="2"/>
    </font>
    <font>
      <b/>
      <sz val="14"/>
      <color theme="4"/>
      <name val="Arial"/>
      <family val="2"/>
    </font>
    <font>
      <sz val="12"/>
      <color theme="1"/>
      <name val="Arial"/>
      <family val="2"/>
    </font>
    <font>
      <sz val="11"/>
      <name val="Arial"/>
      <family val="2"/>
    </font>
    <font>
      <b/>
      <sz val="22"/>
      <color rgb="FF600000"/>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2"/>
      <color theme="0"/>
      <name val="Arial"/>
      <family val="2"/>
    </font>
    <font>
      <sz val="12"/>
      <color theme="0" tint="-4.9989318521683403E-2"/>
      <name val="Arial"/>
      <family val="2"/>
    </font>
    <font>
      <b/>
      <u/>
      <sz val="12"/>
      <color theme="0" tint="-4.9989318521683403E-2"/>
      <name val="Arial"/>
      <family val="2"/>
    </font>
    <font>
      <u/>
      <sz val="12"/>
      <color theme="0" tint="-4.9989318521683403E-2"/>
      <name val="Arial"/>
      <family val="2"/>
    </font>
    <font>
      <b/>
      <sz val="12"/>
      <color theme="8" tint="-0.499984740745262"/>
      <name val="Arial"/>
      <family val="2"/>
    </font>
    <font>
      <b/>
      <sz val="16"/>
      <color theme="1"/>
      <name val="Arial"/>
      <family val="2"/>
    </font>
    <font>
      <sz val="16"/>
      <color theme="0"/>
      <name val="Arial"/>
      <family val="2"/>
    </font>
    <font>
      <u/>
      <sz val="14"/>
      <color theme="10"/>
      <name val="Calibri"/>
      <family val="2"/>
      <scheme val="minor"/>
    </font>
    <font>
      <sz val="14"/>
      <color theme="1"/>
      <name val="Calibri"/>
      <family val="2"/>
      <scheme val="minor"/>
    </font>
    <font>
      <u/>
      <sz val="14"/>
      <color theme="8"/>
      <name val="Calibri"/>
      <family val="2"/>
      <scheme val="minor"/>
    </font>
    <font>
      <b/>
      <sz val="14"/>
      <color theme="1"/>
      <name val="Calibri"/>
      <family val="2"/>
      <scheme val="minor"/>
    </font>
    <font>
      <b/>
      <sz val="14"/>
      <color rgb="FFFF0000"/>
      <name val="Calibri"/>
      <family val="2"/>
      <scheme val="minor"/>
    </font>
    <font>
      <b/>
      <sz val="14"/>
      <color rgb="FFFFC000"/>
      <name val="Calibri"/>
      <family val="2"/>
      <scheme val="minor"/>
    </font>
    <font>
      <b/>
      <sz val="14"/>
      <color rgb="FF00B050"/>
      <name val="Calibri"/>
      <family val="2"/>
      <scheme val="minor"/>
    </font>
    <font>
      <sz val="14"/>
      <color rgb="FF000000"/>
      <name val="Calibri"/>
      <family val="2"/>
      <scheme val="minor"/>
    </font>
    <font>
      <b/>
      <sz val="14"/>
      <color rgb="FF000000"/>
      <name val="Calibri"/>
      <family val="2"/>
      <scheme val="minor"/>
    </font>
    <font>
      <b/>
      <sz val="14"/>
      <color theme="1"/>
      <name val="Arial"/>
      <family val="2"/>
    </font>
    <font>
      <b/>
      <sz val="16"/>
      <color theme="4"/>
      <name val="Arial"/>
      <family val="2"/>
    </font>
    <font>
      <sz val="14"/>
      <color theme="1"/>
      <name val="Arial"/>
      <family val="2"/>
    </font>
    <font>
      <b/>
      <sz val="14"/>
      <color rgb="FFFF0000"/>
      <name val="Arial"/>
      <family val="2"/>
    </font>
    <font>
      <b/>
      <sz val="14"/>
      <color rgb="FFFFC000"/>
      <name val="Arial"/>
      <family val="2"/>
    </font>
    <font>
      <b/>
      <sz val="14"/>
      <color rgb="FF00B050"/>
      <name val="Arial"/>
      <family val="2"/>
    </font>
    <font>
      <sz val="14"/>
      <name val="Calibri (Cuerpo)"/>
    </font>
    <font>
      <sz val="14"/>
      <name val="Calibri"/>
      <family val="2"/>
      <scheme val="minor"/>
    </font>
    <font>
      <b/>
      <sz val="14"/>
      <color rgb="FF000000"/>
      <name val="Arial"/>
      <family val="2"/>
    </font>
  </fonts>
  <fills count="10">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
      <patternFill patternType="solid">
        <fgColor rgb="FF66FFFF"/>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medium">
        <color theme="8" tint="-0.499984740745262"/>
      </left>
      <right style="thin">
        <color theme="0" tint="-0.249977111117893"/>
      </right>
      <top style="medium">
        <color theme="8" tint="-0.499984740745262"/>
      </top>
      <bottom style="medium">
        <color theme="8" tint="-0.499984740745262"/>
      </bottom>
      <diagonal/>
    </border>
    <border>
      <left style="thin">
        <color theme="0" tint="-0.249977111117893"/>
      </left>
      <right style="thin">
        <color theme="0" tint="-0.249977111117893"/>
      </right>
      <top style="medium">
        <color theme="8" tint="-0.499984740745262"/>
      </top>
      <bottom style="medium">
        <color theme="8" tint="-0.499984740745262"/>
      </bottom>
      <diagonal/>
    </border>
    <border>
      <left style="thin">
        <color theme="0" tint="-0.249977111117893"/>
      </left>
      <right style="medium">
        <color theme="8" tint="-0.499984740745262"/>
      </right>
      <top style="medium">
        <color theme="8" tint="-0.499984740745262"/>
      </top>
      <bottom style="medium">
        <color theme="8" tint="-0.499984740745262"/>
      </bottom>
      <diagonal/>
    </border>
    <border>
      <left style="medium">
        <color theme="8" tint="-0.499984740745262"/>
      </left>
      <right style="thin">
        <color theme="0" tint="-0.249977111117893"/>
      </right>
      <top style="thin">
        <color theme="0" tint="-0.249977111117893"/>
      </top>
      <bottom/>
      <diagonal/>
    </border>
    <border>
      <left style="medium">
        <color theme="8" tint="-0.499984740745262"/>
      </left>
      <right style="thin">
        <color theme="0" tint="-0.249977111117893"/>
      </right>
      <top/>
      <bottom/>
      <diagonal/>
    </border>
    <border>
      <left style="medium">
        <color theme="8" tint="-0.499984740745262"/>
      </left>
      <right style="thin">
        <color theme="0" tint="-0.249977111117893"/>
      </right>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4659260841701"/>
      </left>
      <right style="thin">
        <color theme="0" tint="-0.24994659260841701"/>
      </right>
      <top style="thin">
        <color theme="0" tint="-0.24994659260841701"/>
      </top>
      <bottom style="medium">
        <color theme="8" tint="-0.4999847407452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medium">
        <color indexed="64"/>
      </left>
      <right style="thin">
        <color indexed="64"/>
      </right>
      <top/>
      <bottom style="thin">
        <color rgb="FF000000"/>
      </bottom>
      <diagonal/>
    </border>
    <border>
      <left style="thin">
        <color indexed="64"/>
      </left>
      <right style="medium">
        <color indexed="64"/>
      </right>
      <top style="thin">
        <color indexed="64"/>
      </top>
      <bottom style="thin">
        <color rgb="FF000000"/>
      </bottom>
      <diagonal/>
    </border>
    <border>
      <left style="thin">
        <color theme="0" tint="-0.249977111117893"/>
      </left>
      <right style="medium">
        <color theme="8" tint="-0.499984740745262"/>
      </right>
      <top style="thin">
        <color theme="0" tint="-0.249977111117893"/>
      </top>
      <bottom/>
      <diagonal/>
    </border>
    <border>
      <left style="thin">
        <color theme="0" tint="-0.249977111117893"/>
      </left>
      <right style="medium">
        <color theme="8" tint="-0.499984740745262"/>
      </right>
      <top/>
      <bottom/>
      <diagonal/>
    </border>
    <border>
      <left style="thin">
        <color theme="0" tint="-0.249977111117893"/>
      </left>
      <right style="medium">
        <color theme="8" tint="-0.499984740745262"/>
      </right>
      <top/>
      <bottom style="thin">
        <color theme="0" tint="-0.249977111117893"/>
      </bottom>
      <diagonal/>
    </border>
  </borders>
  <cellStyleXfs count="6">
    <xf numFmtId="0" fontId="0" fillId="0" borderId="0"/>
    <xf numFmtId="9" fontId="1" fillId="0" borderId="0" applyFont="0" applyFill="0" applyBorder="0" applyAlignment="0" applyProtection="0"/>
    <xf numFmtId="0" fontId="8"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24">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0" xfId="0" applyFill="1" applyBorder="1"/>
    <xf numFmtId="0" fontId="8" fillId="5" borderId="10" xfId="2" applyFill="1" applyBorder="1" applyAlignment="1">
      <alignment vertical="center" wrapText="1"/>
    </xf>
    <xf numFmtId="0" fontId="0" fillId="5" borderId="0" xfId="3" applyFont="1" applyFill="1" applyAlignment="1">
      <alignment vertical="center" wrapText="1"/>
    </xf>
    <xf numFmtId="0" fontId="9" fillId="5" borderId="0" xfId="3" applyFont="1" applyFill="1" applyAlignment="1">
      <alignment vertical="center" wrapText="1"/>
    </xf>
    <xf numFmtId="0" fontId="0" fillId="5" borderId="13" xfId="0" applyFill="1" applyBorder="1"/>
    <xf numFmtId="0" fontId="0" fillId="5" borderId="14" xfId="0" applyFill="1" applyBorder="1"/>
    <xf numFmtId="0" fontId="0" fillId="5" borderId="15" xfId="0" applyFill="1" applyBorder="1"/>
    <xf numFmtId="0" fontId="4" fillId="0" borderId="17" xfId="0" applyFont="1" applyBorder="1" applyAlignment="1" applyProtection="1">
      <alignment horizontal="center" vertical="center"/>
      <protection locked="0"/>
    </xf>
    <xf numFmtId="0" fontId="13" fillId="0" borderId="17" xfId="0" applyFont="1" applyBorder="1" applyAlignment="1" applyProtection="1">
      <alignment horizontal="center" vertical="center"/>
      <protection hidden="1"/>
    </xf>
    <xf numFmtId="9" fontId="4" fillId="0" borderId="17" xfId="0" applyNumberFormat="1" applyFont="1" applyBorder="1" applyAlignment="1" applyProtection="1">
      <alignment horizontal="center" vertical="center"/>
      <protection locked="0"/>
    </xf>
    <xf numFmtId="9" fontId="13" fillId="0" borderId="17" xfId="1" applyFont="1" applyBorder="1" applyAlignment="1" applyProtection="1">
      <alignment horizontal="center" vertical="center"/>
      <protection hidden="1"/>
    </xf>
    <xf numFmtId="0" fontId="4" fillId="0" borderId="17" xfId="0" applyFont="1" applyBorder="1" applyAlignment="1" applyProtection="1">
      <alignment vertical="center"/>
      <protection locked="0"/>
    </xf>
    <xf numFmtId="0" fontId="4" fillId="0" borderId="17" xfId="0" applyFont="1" applyBorder="1" applyAlignment="1" applyProtection="1">
      <alignment vertical="center" wrapText="1"/>
      <protection locked="0"/>
    </xf>
    <xf numFmtId="0" fontId="4" fillId="0" borderId="18" xfId="0" applyFont="1" applyBorder="1" applyAlignment="1" applyProtection="1">
      <alignment vertical="center" wrapText="1"/>
      <protection locked="0"/>
    </xf>
    <xf numFmtId="0" fontId="13" fillId="0" borderId="26" xfId="0" applyFont="1" applyBorder="1" applyAlignment="1" applyProtection="1">
      <alignment horizontal="center" vertical="center"/>
      <protection hidden="1"/>
    </xf>
    <xf numFmtId="9" fontId="4" fillId="0" borderId="26" xfId="0" applyNumberFormat="1" applyFont="1" applyBorder="1" applyAlignment="1" applyProtection="1">
      <alignment horizontal="center" vertical="center"/>
      <protection locked="0"/>
    </xf>
    <xf numFmtId="9" fontId="13" fillId="0" borderId="26" xfId="1" applyFont="1" applyBorder="1" applyAlignment="1" applyProtection="1">
      <alignment horizontal="center" vertical="center"/>
      <protection hidden="1"/>
    </xf>
    <xf numFmtId="0" fontId="4" fillId="0" borderId="26" xfId="0" applyFont="1" applyBorder="1" applyAlignment="1" applyProtection="1">
      <alignment vertical="center"/>
      <protection locked="0"/>
    </xf>
    <xf numFmtId="0" fontId="4" fillId="0" borderId="26" xfId="0" applyFont="1" applyBorder="1" applyAlignment="1" applyProtection="1">
      <alignment vertical="center" wrapText="1"/>
      <protection locked="0"/>
    </xf>
    <xf numFmtId="0" fontId="4" fillId="0" borderId="27" xfId="0" applyFont="1" applyBorder="1" applyAlignment="1" applyProtection="1">
      <alignment vertical="center" wrapText="1"/>
      <protection locked="0"/>
    </xf>
    <xf numFmtId="0" fontId="2" fillId="3" borderId="16" xfId="0" applyFont="1" applyFill="1" applyBorder="1" applyAlignment="1">
      <alignment horizontal="center" vertical="center" wrapText="1"/>
    </xf>
    <xf numFmtId="0" fontId="2" fillId="4" borderId="17" xfId="0" applyFont="1" applyFill="1" applyBorder="1" applyAlignment="1">
      <alignment horizontal="center" vertical="center" wrapText="1"/>
    </xf>
    <xf numFmtId="10" fontId="2" fillId="3" borderId="17" xfId="0" applyNumberFormat="1" applyFont="1" applyFill="1" applyBorder="1" applyAlignment="1">
      <alignment horizontal="center" vertical="center" wrapText="1"/>
    </xf>
    <xf numFmtId="10" fontId="2" fillId="3" borderId="18" xfId="0" applyNumberFormat="1" applyFont="1" applyFill="1" applyBorder="1" applyAlignment="1">
      <alignment horizontal="center" vertical="center" wrapText="1"/>
    </xf>
    <xf numFmtId="0" fontId="4" fillId="5" borderId="17" xfId="0" applyFont="1" applyFill="1" applyBorder="1" applyAlignment="1">
      <alignment horizontal="left" vertical="center" wrapText="1"/>
    </xf>
    <xf numFmtId="42" fontId="18" fillId="8" borderId="19" xfId="4" applyFont="1" applyFill="1" applyBorder="1" applyAlignment="1">
      <alignment horizontal="center" vertical="center"/>
    </xf>
    <xf numFmtId="10" fontId="18" fillId="8" borderId="19" xfId="1" applyNumberFormat="1" applyFont="1" applyFill="1" applyBorder="1" applyAlignment="1">
      <alignment horizontal="center" vertical="center"/>
    </xf>
    <xf numFmtId="42" fontId="18" fillId="0" borderId="17" xfId="4" applyFont="1" applyBorder="1" applyAlignment="1">
      <alignment horizontal="center" vertical="center"/>
    </xf>
    <xf numFmtId="42" fontId="18" fillId="8" borderId="17" xfId="4" applyFont="1" applyFill="1" applyBorder="1" applyAlignment="1">
      <alignment horizontal="center" vertical="center"/>
    </xf>
    <xf numFmtId="9" fontId="18" fillId="8" borderId="17" xfId="1" applyFont="1" applyFill="1" applyBorder="1" applyAlignment="1">
      <alignment horizontal="center" vertical="center"/>
    </xf>
    <xf numFmtId="9" fontId="18" fillId="0" borderId="17" xfId="0" applyNumberFormat="1" applyFont="1" applyBorder="1" applyAlignment="1">
      <alignment horizontal="center" vertical="center"/>
    </xf>
    <xf numFmtId="0" fontId="18" fillId="0" borderId="18" xfId="0" applyFont="1" applyBorder="1" applyAlignment="1">
      <alignment vertical="center" wrapText="1"/>
    </xf>
    <xf numFmtId="0" fontId="0" fillId="0" borderId="16" xfId="0" applyBorder="1"/>
    <xf numFmtId="0" fontId="13" fillId="0" borderId="32" xfId="5" applyFont="1" applyBorder="1" applyAlignment="1">
      <alignment horizontal="center" vertical="center" wrapText="1"/>
    </xf>
    <xf numFmtId="0" fontId="12" fillId="0" borderId="17" xfId="0" applyFont="1" applyBorder="1"/>
    <xf numFmtId="0" fontId="5" fillId="3" borderId="16" xfId="0" applyFont="1" applyFill="1" applyBorder="1" applyAlignment="1">
      <alignment horizontal="center" vertical="center" wrapText="1"/>
    </xf>
    <xf numFmtId="0" fontId="5" fillId="3" borderId="17" xfId="0" applyFont="1" applyFill="1" applyBorder="1" applyAlignment="1">
      <alignment horizontal="center" vertical="center" wrapText="1"/>
    </xf>
    <xf numFmtId="0" fontId="5" fillId="3" borderId="18" xfId="0" applyFont="1" applyFill="1" applyBorder="1" applyAlignment="1">
      <alignment horizontal="center" vertical="center" wrapText="1"/>
    </xf>
    <xf numFmtId="0" fontId="12" fillId="0" borderId="0" xfId="0" applyFont="1" applyAlignment="1">
      <alignment horizontal="center" vertical="center"/>
    </xf>
    <xf numFmtId="1" fontId="3" fillId="0" borderId="17" xfId="0" applyNumberFormat="1" applyFont="1" applyBorder="1" applyAlignment="1">
      <alignment horizontal="left" vertical="center"/>
    </xf>
    <xf numFmtId="0" fontId="3" fillId="0" borderId="17" xfId="0" applyFont="1" applyBorder="1" applyAlignment="1" applyProtection="1">
      <alignment horizontal="center" vertical="top" wrapText="1"/>
      <protection locked="0"/>
    </xf>
    <xf numFmtId="0" fontId="13" fillId="0" borderId="35" xfId="5" applyFont="1" applyBorder="1" applyAlignment="1">
      <alignment horizontal="center" vertical="center" wrapText="1"/>
    </xf>
    <xf numFmtId="0" fontId="4" fillId="0" borderId="26" xfId="0" applyFont="1" applyBorder="1" applyAlignment="1" applyProtection="1">
      <alignment horizontal="center" vertical="center"/>
      <protection locked="0"/>
    </xf>
    <xf numFmtId="1" fontId="3" fillId="0" borderId="26" xfId="0" applyNumberFormat="1" applyFont="1" applyBorder="1" applyAlignment="1">
      <alignment horizontal="left" vertical="center"/>
    </xf>
    <xf numFmtId="0" fontId="3" fillId="0" borderId="26" xfId="0" applyFont="1" applyBorder="1" applyAlignment="1" applyProtection="1">
      <alignment horizontal="center" vertical="top" wrapText="1"/>
      <protection locked="0"/>
    </xf>
    <xf numFmtId="0" fontId="26" fillId="0" borderId="1" xfId="2" applyFont="1" applyFill="1" applyBorder="1" applyAlignment="1">
      <alignment horizontal="center" vertical="center" wrapText="1"/>
    </xf>
    <xf numFmtId="0" fontId="27" fillId="5" borderId="1" xfId="3" applyFont="1" applyFill="1" applyBorder="1" applyAlignment="1">
      <alignment horizontal="left" vertical="center" wrapText="1"/>
    </xf>
    <xf numFmtId="0" fontId="28" fillId="0" borderId="1" xfId="2" applyFont="1" applyFill="1" applyBorder="1" applyAlignment="1">
      <alignment horizontal="center" vertical="center" wrapText="1"/>
    </xf>
    <xf numFmtId="0" fontId="33" fillId="5" borderId="1" xfId="3" applyFont="1" applyFill="1" applyBorder="1" applyAlignment="1">
      <alignment horizontal="left" vertical="center" wrapText="1"/>
    </xf>
    <xf numFmtId="0" fontId="29" fillId="5" borderId="1" xfId="3" applyFont="1" applyFill="1" applyBorder="1" applyAlignment="1">
      <alignment horizontal="left" vertical="center" wrapText="1"/>
    </xf>
    <xf numFmtId="0" fontId="27" fillId="6" borderId="1" xfId="3" applyFont="1" applyFill="1" applyBorder="1" applyAlignment="1">
      <alignment horizontal="left" vertical="center" wrapText="1"/>
    </xf>
    <xf numFmtId="0" fontId="27" fillId="5" borderId="5" xfId="3" applyFont="1" applyFill="1" applyBorder="1" applyAlignment="1">
      <alignment horizontal="left" vertical="center" wrapText="1"/>
    </xf>
    <xf numFmtId="0" fontId="26" fillId="0" borderId="4" xfId="2" applyFont="1" applyFill="1" applyBorder="1" applyAlignment="1">
      <alignment horizontal="center" vertical="center" wrapText="1"/>
    </xf>
    <xf numFmtId="0" fontId="28" fillId="0" borderId="4" xfId="2" applyFont="1" applyFill="1" applyBorder="1" applyAlignment="1">
      <alignment horizontal="center" vertical="center" wrapText="1"/>
    </xf>
    <xf numFmtId="0" fontId="33" fillId="5" borderId="5" xfId="3" applyFont="1" applyFill="1" applyBorder="1" applyAlignment="1">
      <alignment horizontal="left" vertical="center" wrapText="1"/>
    </xf>
    <xf numFmtId="0" fontId="27" fillId="6" borderId="5" xfId="3" applyFont="1" applyFill="1" applyBorder="1" applyAlignment="1">
      <alignment horizontal="left" vertical="center" wrapText="1"/>
    </xf>
    <xf numFmtId="0" fontId="33" fillId="6" borderId="43" xfId="3" applyFont="1" applyFill="1" applyBorder="1" applyAlignment="1">
      <alignment horizontal="left" vertical="center" wrapText="1"/>
    </xf>
    <xf numFmtId="4" fontId="4" fillId="0" borderId="17" xfId="0" applyNumberFormat="1" applyFont="1" applyBorder="1" applyAlignment="1" applyProtection="1">
      <alignment horizontal="center" vertical="center"/>
      <protection locked="0"/>
    </xf>
    <xf numFmtId="3" fontId="4" fillId="0" borderId="17" xfId="0" applyNumberFormat="1" applyFont="1" applyBorder="1" applyAlignment="1" applyProtection="1">
      <alignment horizontal="center" vertical="center"/>
      <protection locked="0"/>
    </xf>
    <xf numFmtId="0" fontId="0" fillId="5" borderId="38" xfId="0" applyFill="1" applyBorder="1" applyAlignment="1">
      <alignment horizontal="center"/>
    </xf>
    <xf numFmtId="0" fontId="0" fillId="5" borderId="39" xfId="0" applyFill="1" applyBorder="1" applyAlignment="1">
      <alignment horizontal="center"/>
    </xf>
    <xf numFmtId="0" fontId="0" fillId="5" borderId="40" xfId="0" applyFill="1" applyBorder="1" applyAlignment="1">
      <alignment horizontal="center"/>
    </xf>
    <xf numFmtId="0" fontId="0" fillId="5" borderId="41" xfId="0" applyFill="1" applyBorder="1" applyAlignment="1">
      <alignment horizontal="center"/>
    </xf>
    <xf numFmtId="0" fontId="25" fillId="7" borderId="2" xfId="0" applyFont="1" applyFill="1" applyBorder="1" applyAlignment="1">
      <alignment horizontal="center"/>
    </xf>
    <xf numFmtId="0" fontId="28" fillId="0" borderId="12" xfId="2" applyFont="1" applyFill="1" applyBorder="1" applyAlignment="1">
      <alignment horizontal="center" vertical="center" wrapText="1"/>
    </xf>
    <xf numFmtId="0" fontId="28" fillId="0" borderId="42" xfId="2" applyFont="1" applyFill="1" applyBorder="1" applyAlignment="1">
      <alignment horizontal="center" vertical="center" wrapText="1"/>
    </xf>
    <xf numFmtId="0" fontId="0" fillId="5" borderId="3" xfId="0" applyFill="1" applyBorder="1" applyAlignment="1">
      <alignment horizontal="left" vertical="center" wrapText="1"/>
    </xf>
    <xf numFmtId="0" fontId="0" fillId="5" borderId="3" xfId="0" applyFill="1" applyBorder="1" applyAlignment="1">
      <alignment horizontal="left" vertical="center"/>
    </xf>
    <xf numFmtId="0" fontId="0" fillId="5" borderId="1" xfId="0" applyFill="1" applyBorder="1" applyAlignment="1">
      <alignment horizontal="center"/>
    </xf>
    <xf numFmtId="0" fontId="25" fillId="7" borderId="1" xfId="0" applyFont="1" applyFill="1" applyBorder="1" applyAlignment="1">
      <alignment horizontal="center"/>
    </xf>
    <xf numFmtId="0" fontId="24" fillId="5" borderId="36" xfId="0" applyFont="1" applyFill="1" applyBorder="1" applyAlignment="1">
      <alignment horizontal="center" vertical="center" wrapText="1"/>
    </xf>
    <xf numFmtId="0" fontId="24" fillId="5" borderId="37" xfId="0" applyFont="1" applyFill="1" applyBorder="1" applyAlignment="1">
      <alignment horizontal="center" vertical="center" wrapText="1"/>
    </xf>
    <xf numFmtId="0" fontId="28" fillId="0" borderId="11" xfId="2" applyFont="1" applyFill="1" applyBorder="1" applyAlignment="1">
      <alignment horizontal="center" vertical="center" wrapText="1"/>
    </xf>
    <xf numFmtId="0" fontId="28" fillId="0" borderId="3" xfId="2" applyFont="1" applyFill="1" applyBorder="1" applyAlignment="1">
      <alignment horizontal="center" vertical="center" wrapText="1"/>
    </xf>
    <xf numFmtId="0" fontId="6" fillId="5" borderId="1" xfId="0" applyFont="1" applyFill="1" applyBorder="1" applyAlignment="1">
      <alignment horizontal="left" vertical="top" wrapText="1"/>
    </xf>
    <xf numFmtId="0" fontId="0" fillId="5" borderId="1" xfId="0" applyFill="1" applyBorder="1" applyAlignment="1">
      <alignment horizontal="left" vertical="top" wrapText="1"/>
    </xf>
    <xf numFmtId="0" fontId="3" fillId="0" borderId="17" xfId="0" applyFont="1" applyBorder="1" applyAlignment="1">
      <alignment vertical="center" wrapText="1"/>
    </xf>
    <xf numFmtId="0" fontId="3" fillId="0" borderId="26" xfId="0" applyFont="1" applyBorder="1" applyAlignment="1">
      <alignment vertical="center" wrapText="1"/>
    </xf>
    <xf numFmtId="0" fontId="3" fillId="0" borderId="23" xfId="0" applyFont="1" applyBorder="1" applyAlignment="1">
      <alignment vertical="center" wrapText="1"/>
    </xf>
    <xf numFmtId="0" fontId="3" fillId="0" borderId="24" xfId="0" applyFont="1" applyBorder="1" applyAlignment="1">
      <alignment vertical="center" wrapText="1"/>
    </xf>
    <xf numFmtId="0" fontId="3" fillId="0" borderId="25" xfId="0" applyFont="1" applyBorder="1" applyAlignment="1">
      <alignment vertical="center" wrapText="1"/>
    </xf>
    <xf numFmtId="0" fontId="3" fillId="5" borderId="17" xfId="0" applyFont="1" applyFill="1" applyBorder="1" applyAlignment="1">
      <alignment vertical="center" wrapText="1"/>
    </xf>
    <xf numFmtId="0" fontId="23" fillId="9" borderId="17" xfId="0" applyFont="1" applyFill="1" applyBorder="1" applyAlignment="1">
      <alignment vertical="center" wrapText="1"/>
    </xf>
    <xf numFmtId="0" fontId="23" fillId="9" borderId="26" xfId="0" applyFont="1" applyFill="1" applyBorder="1" applyAlignment="1">
      <alignment vertical="center" wrapText="1"/>
    </xf>
    <xf numFmtId="0" fontId="5" fillId="3" borderId="33" xfId="0" applyFont="1" applyFill="1" applyBorder="1" applyAlignment="1">
      <alignment horizontal="center" vertical="center" wrapText="1"/>
    </xf>
    <xf numFmtId="0" fontId="5" fillId="3" borderId="34" xfId="0" applyFont="1" applyFill="1" applyBorder="1" applyAlignment="1">
      <alignment horizontal="center" vertical="center" wrapText="1"/>
    </xf>
    <xf numFmtId="0" fontId="5" fillId="2" borderId="16" xfId="0" applyFont="1" applyFill="1" applyBorder="1" applyAlignment="1">
      <alignment horizontal="center" vertical="center"/>
    </xf>
    <xf numFmtId="0" fontId="5" fillId="2" borderId="17" xfId="0" applyFont="1" applyFill="1" applyBorder="1" applyAlignment="1">
      <alignment horizontal="center" vertical="center"/>
    </xf>
    <xf numFmtId="0" fontId="3" fillId="0" borderId="17" xfId="0" applyFont="1" applyBorder="1" applyAlignment="1">
      <alignment horizontal="center" vertical="center"/>
    </xf>
    <xf numFmtId="0" fontId="3" fillId="0" borderId="17" xfId="0" applyFont="1" applyBorder="1" applyAlignment="1">
      <alignment horizontal="center" vertical="center" wrapText="1"/>
    </xf>
    <xf numFmtId="0" fontId="12" fillId="0" borderId="17" xfId="0" applyFont="1" applyBorder="1" applyAlignment="1">
      <alignment horizontal="center"/>
    </xf>
    <xf numFmtId="0" fontId="14" fillId="0" borderId="20" xfId="0" applyFont="1" applyBorder="1" applyAlignment="1">
      <alignment horizontal="center" vertical="center"/>
    </xf>
    <xf numFmtId="0" fontId="14" fillId="0" borderId="21" xfId="0" applyFont="1" applyBorder="1" applyAlignment="1">
      <alignment horizontal="center" vertical="center"/>
    </xf>
    <xf numFmtId="0" fontId="14" fillId="0" borderId="22" xfId="0" applyFont="1" applyBorder="1" applyAlignment="1">
      <alignment horizontal="center" vertical="center"/>
    </xf>
    <xf numFmtId="0" fontId="3" fillId="0" borderId="18" xfId="0" applyFont="1" applyBorder="1" applyAlignment="1">
      <alignment horizontal="center" vertical="center" wrapText="1"/>
    </xf>
    <xf numFmtId="0" fontId="3" fillId="0" borderId="18" xfId="0" applyFont="1" applyBorder="1" applyAlignment="1">
      <alignment horizontal="center" vertical="center"/>
    </xf>
    <xf numFmtId="0" fontId="4" fillId="0" borderId="44" xfId="0" applyFont="1" applyBorder="1" applyAlignment="1" applyProtection="1">
      <alignment horizontal="center" vertical="center" wrapText="1"/>
      <protection locked="0"/>
    </xf>
    <xf numFmtId="0" fontId="4" fillId="0" borderId="45" xfId="0" applyFont="1" applyBorder="1" applyAlignment="1" applyProtection="1">
      <alignment horizontal="center" vertical="center" wrapText="1"/>
      <protection locked="0"/>
    </xf>
    <xf numFmtId="0" fontId="4" fillId="0" borderId="46" xfId="0" applyFont="1" applyBorder="1" applyAlignment="1" applyProtection="1">
      <alignment horizontal="center" vertical="center" wrapText="1"/>
      <protection locked="0"/>
    </xf>
    <xf numFmtId="0" fontId="7" fillId="0" borderId="31" xfId="0" applyFont="1" applyBorder="1" applyAlignment="1">
      <alignment horizontal="center"/>
    </xf>
    <xf numFmtId="0" fontId="7" fillId="0" borderId="26" xfId="0" applyFont="1" applyBorder="1" applyAlignment="1">
      <alignment horizontal="center"/>
    </xf>
    <xf numFmtId="0" fontId="7" fillId="0" borderId="27" xfId="0" applyFont="1" applyBorder="1" applyAlignment="1">
      <alignment horizontal="center"/>
    </xf>
    <xf numFmtId="0" fontId="5" fillId="2" borderId="16" xfId="0" applyFont="1" applyFill="1" applyBorder="1" applyAlignment="1">
      <alignment horizontal="center" vertical="center" wrapText="1"/>
    </xf>
    <xf numFmtId="0" fontId="5" fillId="2" borderId="17" xfId="0" applyFont="1" applyFill="1" applyBorder="1" applyAlignment="1">
      <alignment horizontal="center" vertical="center" wrapText="1"/>
    </xf>
    <xf numFmtId="0" fontId="0" fillId="0" borderId="17" xfId="0" applyBorder="1" applyAlignment="1">
      <alignment horizontal="center"/>
    </xf>
    <xf numFmtId="0" fontId="5" fillId="2" borderId="28" xfId="0" applyFont="1" applyFill="1" applyBorder="1" applyAlignment="1">
      <alignment horizontal="center" vertical="center"/>
    </xf>
    <xf numFmtId="0" fontId="5" fillId="2" borderId="29" xfId="0" applyFont="1" applyFill="1" applyBorder="1" applyAlignment="1">
      <alignment horizontal="center" vertical="center"/>
    </xf>
    <xf numFmtId="0" fontId="3" fillId="0" borderId="29" xfId="0" applyFont="1" applyBorder="1" applyAlignment="1">
      <alignment horizontal="center" vertical="center"/>
    </xf>
    <xf numFmtId="0" fontId="3" fillId="0" borderId="30" xfId="0" applyFont="1" applyBorder="1" applyAlignment="1">
      <alignment horizontal="center" vertical="center"/>
    </xf>
    <xf numFmtId="0" fontId="0" fillId="0" borderId="20" xfId="0" applyBorder="1" applyAlignment="1">
      <alignment horizontal="center"/>
    </xf>
    <xf numFmtId="0" fontId="0" fillId="0" borderId="21" xfId="0" applyBorder="1" applyAlignment="1">
      <alignment horizontal="center"/>
    </xf>
    <xf numFmtId="0" fontId="0" fillId="0" borderId="22" xfId="0" applyBorder="1" applyAlignment="1">
      <alignment horizontal="center"/>
    </xf>
    <xf numFmtId="0" fontId="17" fillId="0" borderId="20" xfId="0" applyFont="1" applyBorder="1" applyAlignment="1">
      <alignment horizontal="center" vertical="center"/>
    </xf>
    <xf numFmtId="0" fontId="17" fillId="0" borderId="21" xfId="0" applyFont="1" applyBorder="1" applyAlignment="1">
      <alignment horizontal="center" vertical="center"/>
    </xf>
    <xf numFmtId="0" fontId="17" fillId="0" borderId="22" xfId="0" applyFont="1" applyBorder="1" applyAlignment="1">
      <alignment horizontal="center" vertical="center"/>
    </xf>
    <xf numFmtId="0" fontId="18" fillId="0" borderId="44" xfId="0" applyFont="1" applyBorder="1" applyAlignment="1">
      <alignment horizontal="center" vertical="center" wrapText="1"/>
    </xf>
    <xf numFmtId="0" fontId="18" fillId="0" borderId="45" xfId="0" applyFont="1" applyBorder="1" applyAlignment="1">
      <alignment horizontal="center" vertical="center" wrapText="1"/>
    </xf>
    <xf numFmtId="0" fontId="18" fillId="0" borderId="46" xfId="0" applyFont="1" applyBorder="1" applyAlignment="1">
      <alignment horizontal="center" vertical="center" wrapText="1"/>
    </xf>
  </cellXfs>
  <cellStyles count="6">
    <cellStyle name="Hipervínculo" xfId="2" builtinId="8"/>
    <cellStyle name="Moneda [0]" xfId="4" builtinId="7"/>
    <cellStyle name="Normal" xfId="0" builtinId="0"/>
    <cellStyle name="Normal 2" xfId="3"/>
    <cellStyle name="Normal 3" xfId="5"/>
    <cellStyle name="Porcentaje" xfId="1" builtinId="5"/>
  </cellStyles>
  <dxfs count="25">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
      <font>
        <color rgb="FF006100"/>
      </font>
      <fill>
        <patternFill>
          <bgColor rgb="FFC6EFCE"/>
        </patternFill>
      </fill>
    </dxf>
    <dxf>
      <font>
        <color rgb="FF9C0006"/>
      </font>
      <fill>
        <patternFill>
          <bgColor rgb="FFFFC7CE"/>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s>
  <tableStyles count="0" defaultTableStyle="TableStyleMedium2" defaultPivotStyle="PivotStyleLight16"/>
  <colors>
    <mruColors>
      <color rgb="FF327EC4"/>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emf"/><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8.png"/></Relationships>
</file>

<file path=xl/drawings/_rels/drawing3.xml.rels><?xml version="1.0" encoding="UTF-8" standalone="yes"?>
<Relationships xmlns="http://schemas.openxmlformats.org/package/2006/relationships"><Relationship Id="rId1" Type="http://schemas.openxmlformats.org/officeDocument/2006/relationships/image" Target="../media/image8.png"/></Relationships>
</file>

<file path=xl/drawings/_rels/drawing4.xml.rels><?xml version="1.0" encoding="UTF-8" standalone="yes"?>
<Relationships xmlns="http://schemas.openxmlformats.org/package/2006/relationships"><Relationship Id="rId1"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2</xdr:col>
      <xdr:colOff>105834</xdr:colOff>
      <xdr:row>21</xdr:row>
      <xdr:rowOff>102312</xdr:rowOff>
    </xdr:from>
    <xdr:to>
      <xdr:col>2</xdr:col>
      <xdr:colOff>3132667</xdr:colOff>
      <xdr:row>22</xdr:row>
      <xdr:rowOff>194734</xdr:rowOff>
    </xdr:to>
    <xdr:pic>
      <xdr:nvPicPr>
        <xdr:cNvPr id="2" name="Imagen 1">
          <a:extLst>
            <a:ext uri="{FF2B5EF4-FFF2-40B4-BE49-F238E27FC236}">
              <a16:creationId xmlns:a16="http://schemas.microsoft.com/office/drawing/2014/main" id="{2F3DEF59-B7C3-4522-B02D-A1D587D0F30C}"/>
            </a:ext>
          </a:extLst>
        </xdr:cNvPr>
        <xdr:cNvPicPr>
          <a:picLocks noChangeAspect="1"/>
        </xdr:cNvPicPr>
      </xdr:nvPicPr>
      <xdr:blipFill rotWithShape="1">
        <a:blip xmlns:r="http://schemas.openxmlformats.org/officeDocument/2006/relationships" r:embed="rId1"/>
        <a:srcRect l="3476" t="87079" r="62580" b="9101"/>
        <a:stretch/>
      </xdr:blipFill>
      <xdr:spPr>
        <a:xfrm>
          <a:off x="303954" y="5725872"/>
          <a:ext cx="3026833" cy="275302"/>
        </a:xfrm>
        <a:prstGeom prst="rect">
          <a:avLst/>
        </a:prstGeom>
      </xdr:spPr>
    </xdr:pic>
    <xdr:clientData/>
  </xdr:twoCellAnchor>
  <xdr:twoCellAnchor>
    <xdr:from>
      <xdr:col>2</xdr:col>
      <xdr:colOff>163892</xdr:colOff>
      <xdr:row>8</xdr:row>
      <xdr:rowOff>125333</xdr:rowOff>
    </xdr:from>
    <xdr:to>
      <xdr:col>2</xdr:col>
      <xdr:colOff>1251858</xdr:colOff>
      <xdr:row>10</xdr:row>
      <xdr:rowOff>472925</xdr:rowOff>
    </xdr:to>
    <xdr:sp macro="" textlink="">
      <xdr:nvSpPr>
        <xdr:cNvPr id="3" name="Rectángulo redondeado 5">
          <a:extLst>
            <a:ext uri="{FF2B5EF4-FFF2-40B4-BE49-F238E27FC236}">
              <a16:creationId xmlns:a16="http://schemas.microsoft.com/office/drawing/2014/main" id="{45E42183-39FF-46AD-BBF5-91C88ABF7278}"/>
            </a:ext>
          </a:extLst>
        </xdr:cNvPr>
        <xdr:cNvSpPr/>
      </xdr:nvSpPr>
      <xdr:spPr>
        <a:xfrm>
          <a:off x="362012" y="2106533"/>
          <a:ext cx="1087966" cy="75907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la entidad y dependencia que reporta.</a:t>
          </a:r>
          <a:endParaRPr lang="es-CO" sz="1000">
            <a:latin typeface="Arial" panose="020B0604020202020204" pitchFamily="34" charset="0"/>
            <a:cs typeface="Arial" panose="020B0604020202020204" pitchFamily="34" charset="0"/>
          </a:endParaRPr>
        </a:p>
      </xdr:txBody>
    </xdr:sp>
    <xdr:clientData/>
  </xdr:twoCellAnchor>
  <xdr:twoCellAnchor>
    <xdr:from>
      <xdr:col>3</xdr:col>
      <xdr:colOff>2501295</xdr:colOff>
      <xdr:row>20</xdr:row>
      <xdr:rowOff>118328</xdr:rowOff>
    </xdr:from>
    <xdr:to>
      <xdr:col>3</xdr:col>
      <xdr:colOff>4524828</xdr:colOff>
      <xdr:row>22</xdr:row>
      <xdr:rowOff>381000</xdr:rowOff>
    </xdr:to>
    <xdr:sp macro="" textlink="">
      <xdr:nvSpPr>
        <xdr:cNvPr id="4" name="Rectángulo: esquinas redondeadas 2">
          <a:extLst>
            <a:ext uri="{FF2B5EF4-FFF2-40B4-BE49-F238E27FC236}">
              <a16:creationId xmlns:a16="http://schemas.microsoft.com/office/drawing/2014/main" id="{326E2CE9-8499-4DC8-A856-62D1DC3E6F41}"/>
            </a:ext>
          </a:extLst>
        </xdr:cNvPr>
        <xdr:cNvSpPr/>
      </xdr:nvSpPr>
      <xdr:spPr>
        <a:xfrm>
          <a:off x="7713375" y="5559008"/>
          <a:ext cx="2023533" cy="628432"/>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3851124</xdr:colOff>
      <xdr:row>20</xdr:row>
      <xdr:rowOff>170694</xdr:rowOff>
    </xdr:from>
    <xdr:to>
      <xdr:col>3</xdr:col>
      <xdr:colOff>1090990</xdr:colOff>
      <xdr:row>22</xdr:row>
      <xdr:rowOff>370113</xdr:rowOff>
    </xdr:to>
    <xdr:sp macro="" textlink="">
      <xdr:nvSpPr>
        <xdr:cNvPr id="5" name="Rectángulo: esquinas redondeadas 7">
          <a:extLst>
            <a:ext uri="{FF2B5EF4-FFF2-40B4-BE49-F238E27FC236}">
              <a16:creationId xmlns:a16="http://schemas.microsoft.com/office/drawing/2014/main" id="{4FFD8AFF-6D89-4AEF-A590-8DB647AC598D}"/>
            </a:ext>
          </a:extLst>
        </xdr:cNvPr>
        <xdr:cNvSpPr/>
      </xdr:nvSpPr>
      <xdr:spPr>
        <a:xfrm>
          <a:off x="4049244" y="5611374"/>
          <a:ext cx="2253826" cy="565179"/>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000">
              <a:latin typeface="Arial" panose="020B0604020202020204" pitchFamily="34" charset="0"/>
              <a:cs typeface="Arial" panose="020B0604020202020204" pitchFamily="34" charset="0"/>
            </a:rPr>
            <a:t>Diligenciar</a:t>
          </a:r>
          <a:r>
            <a:rPr lang="es-CO" sz="1000" baseline="0">
              <a:latin typeface="Arial" panose="020B0604020202020204" pitchFamily="34" charset="0"/>
              <a:cs typeface="Arial" panose="020B0604020202020204" pitchFamily="34" charset="0"/>
            </a:rPr>
            <a:t> todos los campos para evidenciar las acciones  por las actividades</a:t>
          </a:r>
          <a:endParaRPr lang="es-CO" sz="1000">
            <a:latin typeface="Arial" panose="020B0604020202020204" pitchFamily="34" charset="0"/>
            <a:cs typeface="Arial" panose="020B0604020202020204" pitchFamily="34" charset="0"/>
          </a:endParaRPr>
        </a:p>
      </xdr:txBody>
    </xdr:sp>
    <xdr:clientData/>
  </xdr:twoCellAnchor>
  <xdr:twoCellAnchor>
    <xdr:from>
      <xdr:col>2</xdr:col>
      <xdr:colOff>673101</xdr:colOff>
      <xdr:row>21</xdr:row>
      <xdr:rowOff>122766</xdr:rowOff>
    </xdr:from>
    <xdr:to>
      <xdr:col>2</xdr:col>
      <xdr:colOff>1524001</xdr:colOff>
      <xdr:row>22</xdr:row>
      <xdr:rowOff>245533</xdr:rowOff>
    </xdr:to>
    <xdr:sp macro="" textlink="">
      <xdr:nvSpPr>
        <xdr:cNvPr id="6" name="Elipse 5">
          <a:extLst>
            <a:ext uri="{FF2B5EF4-FFF2-40B4-BE49-F238E27FC236}">
              <a16:creationId xmlns:a16="http://schemas.microsoft.com/office/drawing/2014/main" id="{6B5F11F1-8678-444C-A079-00477A95FA59}"/>
            </a:ext>
          </a:extLst>
        </xdr:cNvPr>
        <xdr:cNvSpPr/>
      </xdr:nvSpPr>
      <xdr:spPr>
        <a:xfrm>
          <a:off x="871221" y="5746326"/>
          <a:ext cx="850900" cy="305647"/>
        </a:xfrm>
        <a:prstGeom prst="ellipse">
          <a:avLst/>
        </a:prstGeom>
        <a:noFill/>
        <a:ln w="28575">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332014</xdr:colOff>
      <xdr:row>63</xdr:row>
      <xdr:rowOff>313549</xdr:rowOff>
    </xdr:from>
    <xdr:to>
      <xdr:col>2</xdr:col>
      <xdr:colOff>1898455</xdr:colOff>
      <xdr:row>64</xdr:row>
      <xdr:rowOff>544285</xdr:rowOff>
    </xdr:to>
    <xdr:sp macro="" textlink="">
      <xdr:nvSpPr>
        <xdr:cNvPr id="7" name="Rectángulo: esquinas redondeadas 4">
          <a:extLst>
            <a:ext uri="{FF2B5EF4-FFF2-40B4-BE49-F238E27FC236}">
              <a16:creationId xmlns:a16="http://schemas.microsoft.com/office/drawing/2014/main" id="{EE2B0B05-C0D5-45BE-B2D3-2C136CE08D1C}"/>
            </a:ext>
          </a:extLst>
        </xdr:cNvPr>
        <xdr:cNvSpPr/>
      </xdr:nvSpPr>
      <xdr:spPr>
        <a:xfrm>
          <a:off x="530134" y="28217989"/>
          <a:ext cx="1566441" cy="1114656"/>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Entidad y Dependencia</a:t>
          </a:r>
          <a:r>
            <a:rPr lang="es-CO" sz="1200" baseline="0">
              <a:latin typeface="Arial" panose="020B0604020202020204" pitchFamily="34" charset="0"/>
              <a:cs typeface="Arial" panose="020B0604020202020204" pitchFamily="34" charset="0"/>
            </a:rPr>
            <a:t> que reporta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2449286</xdr:colOff>
      <xdr:row>66</xdr:row>
      <xdr:rowOff>490406</xdr:rowOff>
    </xdr:from>
    <xdr:to>
      <xdr:col>3</xdr:col>
      <xdr:colOff>5595257</xdr:colOff>
      <xdr:row>66</xdr:row>
      <xdr:rowOff>707571</xdr:rowOff>
    </xdr:to>
    <xdr:sp macro="" textlink="">
      <xdr:nvSpPr>
        <xdr:cNvPr id="8" name="Rectángulo: esquinas redondeadas 8">
          <a:extLst>
            <a:ext uri="{FF2B5EF4-FFF2-40B4-BE49-F238E27FC236}">
              <a16:creationId xmlns:a16="http://schemas.microsoft.com/office/drawing/2014/main" id="{BB58D248-B119-441A-9FC0-426D60767324}"/>
            </a:ext>
          </a:extLst>
        </xdr:cNvPr>
        <xdr:cNvSpPr/>
      </xdr:nvSpPr>
      <xdr:spPr>
        <a:xfrm>
          <a:off x="2647406" y="31046606"/>
          <a:ext cx="8159931" cy="21716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a:latin typeface="Arial" panose="020B0604020202020204" pitchFamily="34" charset="0"/>
              <a:cs typeface="Arial" panose="020B0604020202020204" pitchFamily="34" charset="0"/>
            </a:rPr>
            <a:t>Diligenciar los</a:t>
          </a:r>
          <a:r>
            <a:rPr lang="es-CO" sz="1200" baseline="0">
              <a:latin typeface="Arial" panose="020B0604020202020204" pitchFamily="34" charset="0"/>
              <a:cs typeface="Arial" panose="020B0604020202020204" pitchFamily="34" charset="0"/>
            </a:rPr>
            <a:t> especios señalados- para evidenciar las inversiones realizadas por actividad  anualmente   </a:t>
          </a:r>
          <a:endParaRPr lang="es-CO" sz="1200">
            <a:latin typeface="Arial" panose="020B0604020202020204" pitchFamily="34" charset="0"/>
            <a:cs typeface="Arial" panose="020B0604020202020204" pitchFamily="34" charset="0"/>
          </a:endParaRPr>
        </a:p>
      </xdr:txBody>
    </xdr:sp>
    <xdr:clientData/>
  </xdr:twoCellAnchor>
  <xdr:twoCellAnchor>
    <xdr:from>
      <xdr:col>2</xdr:col>
      <xdr:colOff>285751</xdr:colOff>
      <xdr:row>64</xdr:row>
      <xdr:rowOff>696686</xdr:rowOff>
    </xdr:from>
    <xdr:to>
      <xdr:col>2</xdr:col>
      <xdr:colOff>1948543</xdr:colOff>
      <xdr:row>66</xdr:row>
      <xdr:rowOff>631372</xdr:rowOff>
    </xdr:to>
    <xdr:sp macro="" textlink="">
      <xdr:nvSpPr>
        <xdr:cNvPr id="9" name="Rectángulo: esquinas redondeadas 13">
          <a:extLst>
            <a:ext uri="{FF2B5EF4-FFF2-40B4-BE49-F238E27FC236}">
              <a16:creationId xmlns:a16="http://schemas.microsoft.com/office/drawing/2014/main" id="{4590DA19-0714-4068-BBDF-20D65DEE124B}"/>
            </a:ext>
          </a:extLst>
        </xdr:cNvPr>
        <xdr:cNvSpPr/>
      </xdr:nvSpPr>
      <xdr:spPr>
        <a:xfrm>
          <a:off x="483871" y="29485046"/>
          <a:ext cx="1662792" cy="1702526"/>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1200" b="1">
              <a:latin typeface="Arial" panose="020B0604020202020204" pitchFamily="34" charset="0"/>
              <a:cs typeface="Arial" panose="020B0604020202020204" pitchFamily="34" charset="0"/>
            </a:rPr>
            <a:t>NOTA:</a:t>
          </a:r>
          <a:r>
            <a:rPr lang="es-CO" sz="1200" baseline="0">
              <a:latin typeface="Arial" panose="020B0604020202020204" pitchFamily="34" charset="0"/>
              <a:cs typeface="Arial" panose="020B0604020202020204" pitchFamily="34" charset="0"/>
            </a:rPr>
            <a:t> Se diligencia el  valor del contrato  y %, para OBTENER automaticamente  el valor del presupuesto asignado.</a:t>
          </a:r>
          <a:endParaRPr lang="es-CO" sz="1200">
            <a:latin typeface="Arial" panose="020B0604020202020204" pitchFamily="34" charset="0"/>
            <a:cs typeface="Arial" panose="020B0604020202020204" pitchFamily="34" charset="0"/>
          </a:endParaRPr>
        </a:p>
      </xdr:txBody>
    </xdr:sp>
    <xdr:clientData/>
  </xdr:twoCellAnchor>
  <xdr:twoCellAnchor editAs="oneCell">
    <xdr:from>
      <xdr:col>2</xdr:col>
      <xdr:colOff>292628</xdr:colOff>
      <xdr:row>2</xdr:row>
      <xdr:rowOff>24868</xdr:rowOff>
    </xdr:from>
    <xdr:to>
      <xdr:col>2</xdr:col>
      <xdr:colOff>936171</xdr:colOff>
      <xdr:row>2</xdr:row>
      <xdr:rowOff>728133</xdr:rowOff>
    </xdr:to>
    <xdr:pic>
      <xdr:nvPicPr>
        <xdr:cNvPr id="10" name="Imagen 9">
          <a:extLst>
            <a:ext uri="{FF2B5EF4-FFF2-40B4-BE49-F238E27FC236}">
              <a16:creationId xmlns:a16="http://schemas.microsoft.com/office/drawing/2014/main" id="{441C6F0B-39A2-4DDF-B70D-30E9851F87C5}"/>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90748" y="215368"/>
          <a:ext cx="643543" cy="703265"/>
        </a:xfrm>
        <a:prstGeom prst="rect">
          <a:avLst/>
        </a:prstGeom>
        <a:noFill/>
        <a:ln>
          <a:noFill/>
        </a:ln>
      </xdr:spPr>
    </xdr:pic>
    <xdr:clientData/>
  </xdr:twoCellAnchor>
  <xdr:oneCellAnchor>
    <xdr:from>
      <xdr:col>2</xdr:col>
      <xdr:colOff>1817914</xdr:colOff>
      <xdr:row>4</xdr:row>
      <xdr:rowOff>108857</xdr:rowOff>
    </xdr:from>
    <xdr:ext cx="8736719" cy="3875315"/>
    <xdr:pic>
      <xdr:nvPicPr>
        <xdr:cNvPr id="11" name="Imagen 10">
          <a:extLst>
            <a:ext uri="{FF2B5EF4-FFF2-40B4-BE49-F238E27FC236}">
              <a16:creationId xmlns:a16="http://schemas.microsoft.com/office/drawing/2014/main" id="{3D8A4298-44AC-4D31-80D5-84B8A05AB365}"/>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016034" y="1289957"/>
          <a:ext cx="8736719" cy="387531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1360714</xdr:colOff>
      <xdr:row>10</xdr:row>
      <xdr:rowOff>97972</xdr:rowOff>
    </xdr:from>
    <xdr:to>
      <xdr:col>2</xdr:col>
      <xdr:colOff>1806109</xdr:colOff>
      <xdr:row>10</xdr:row>
      <xdr:rowOff>97972</xdr:rowOff>
    </xdr:to>
    <xdr:cxnSp macro="">
      <xdr:nvCxnSpPr>
        <xdr:cNvPr id="12" name="Conector recto de flecha 11">
          <a:extLst>
            <a:ext uri="{FF2B5EF4-FFF2-40B4-BE49-F238E27FC236}">
              <a16:creationId xmlns:a16="http://schemas.microsoft.com/office/drawing/2014/main" id="{5B159B25-0C4B-4852-A69A-85E89DDCA3AC}"/>
            </a:ext>
          </a:extLst>
        </xdr:cNvPr>
        <xdr:cNvCxnSpPr/>
      </xdr:nvCxnSpPr>
      <xdr:spPr>
        <a:xfrm flipH="1">
          <a:off x="1558834" y="2490652"/>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4005943</xdr:colOff>
      <xdr:row>18</xdr:row>
      <xdr:rowOff>119745</xdr:rowOff>
    </xdr:from>
    <xdr:to>
      <xdr:col>3</xdr:col>
      <xdr:colOff>1045029</xdr:colOff>
      <xdr:row>20</xdr:row>
      <xdr:rowOff>97970</xdr:rowOff>
    </xdr:to>
    <xdr:sp macro="" textlink="">
      <xdr:nvSpPr>
        <xdr:cNvPr id="13" name="Abrir llave 12">
          <a:extLst>
            <a:ext uri="{FF2B5EF4-FFF2-40B4-BE49-F238E27FC236}">
              <a16:creationId xmlns:a16="http://schemas.microsoft.com/office/drawing/2014/main" id="{4C3E0ED2-D0BA-4363-834F-98E940A54196}"/>
            </a:ext>
          </a:extLst>
        </xdr:cNvPr>
        <xdr:cNvSpPr/>
      </xdr:nvSpPr>
      <xdr:spPr>
        <a:xfrm rot="16200000">
          <a:off x="5058593" y="4340135"/>
          <a:ext cx="343985" cy="2053046"/>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1522959</xdr:colOff>
      <xdr:row>18</xdr:row>
      <xdr:rowOff>121372</xdr:rowOff>
    </xdr:from>
    <xdr:to>
      <xdr:col>3</xdr:col>
      <xdr:colOff>5540828</xdr:colOff>
      <xdr:row>20</xdr:row>
      <xdr:rowOff>65311</xdr:rowOff>
    </xdr:to>
    <xdr:sp macro="" textlink="">
      <xdr:nvSpPr>
        <xdr:cNvPr id="14" name="Abrir llave 13">
          <a:extLst>
            <a:ext uri="{FF2B5EF4-FFF2-40B4-BE49-F238E27FC236}">
              <a16:creationId xmlns:a16="http://schemas.microsoft.com/office/drawing/2014/main" id="{9DFE6288-2E50-48A5-B693-BC1F3D2C6595}"/>
            </a:ext>
          </a:extLst>
        </xdr:cNvPr>
        <xdr:cNvSpPr/>
      </xdr:nvSpPr>
      <xdr:spPr>
        <a:xfrm rot="16200000">
          <a:off x="8589124" y="3342207"/>
          <a:ext cx="309699" cy="401786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152400</xdr:colOff>
      <xdr:row>54</xdr:row>
      <xdr:rowOff>859969</xdr:rowOff>
    </xdr:from>
    <xdr:to>
      <xdr:col>3</xdr:col>
      <xdr:colOff>5529944</xdr:colOff>
      <xdr:row>58</xdr:row>
      <xdr:rowOff>620485</xdr:rowOff>
    </xdr:to>
    <xdr:pic>
      <xdr:nvPicPr>
        <xdr:cNvPr id="15" name="Imagen 14">
          <a:extLst>
            <a:ext uri="{FF2B5EF4-FFF2-40B4-BE49-F238E27FC236}">
              <a16:creationId xmlns:a16="http://schemas.microsoft.com/office/drawing/2014/main" id="{662BA634-0DE3-445F-A121-CCAEC2D49E01}"/>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350520" y="23537089"/>
          <a:ext cx="10391504" cy="3296196"/>
        </a:xfrm>
        <a:prstGeom prst="rect">
          <a:avLst/>
        </a:prstGeom>
        <a:ln w="3175">
          <a:solidFill>
            <a:schemeClr val="tx1"/>
          </a:solidFill>
        </a:ln>
      </xdr:spPr>
    </xdr:pic>
    <xdr:clientData/>
  </xdr:twoCellAnchor>
  <xdr:oneCellAnchor>
    <xdr:from>
      <xdr:col>2</xdr:col>
      <xdr:colOff>2373084</xdr:colOff>
      <xdr:row>63</xdr:row>
      <xdr:rowOff>163283</xdr:rowOff>
    </xdr:from>
    <xdr:ext cx="8167205" cy="2623459"/>
    <xdr:pic>
      <xdr:nvPicPr>
        <xdr:cNvPr id="16" name="Imagen 15">
          <a:extLst>
            <a:ext uri="{FF2B5EF4-FFF2-40B4-BE49-F238E27FC236}">
              <a16:creationId xmlns:a16="http://schemas.microsoft.com/office/drawing/2014/main" id="{41F1FF93-CB28-45E2-8AE7-6D6931EF2A4E}"/>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xdr:blipFill>
      <xdr:spPr bwMode="auto">
        <a:xfrm>
          <a:off x="2571204" y="28067723"/>
          <a:ext cx="8167205" cy="2623459"/>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1926771</xdr:colOff>
      <xdr:row>64</xdr:row>
      <xdr:rowOff>359229</xdr:rowOff>
    </xdr:from>
    <xdr:to>
      <xdr:col>2</xdr:col>
      <xdr:colOff>2372166</xdr:colOff>
      <xdr:row>64</xdr:row>
      <xdr:rowOff>359229</xdr:rowOff>
    </xdr:to>
    <xdr:cxnSp macro="">
      <xdr:nvCxnSpPr>
        <xdr:cNvPr id="17" name="Conector recto de flecha 16">
          <a:extLst>
            <a:ext uri="{FF2B5EF4-FFF2-40B4-BE49-F238E27FC236}">
              <a16:creationId xmlns:a16="http://schemas.microsoft.com/office/drawing/2014/main" id="{24977FFC-B5D1-48CF-A7A7-EE8C5BCAB230}"/>
            </a:ext>
          </a:extLst>
        </xdr:cNvPr>
        <xdr:cNvCxnSpPr/>
      </xdr:nvCxnSpPr>
      <xdr:spPr>
        <a:xfrm flipH="1">
          <a:off x="2124891" y="29147589"/>
          <a:ext cx="445395"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2405741</xdr:colOff>
      <xdr:row>66</xdr:row>
      <xdr:rowOff>159953</xdr:rowOff>
    </xdr:from>
    <xdr:to>
      <xdr:col>2</xdr:col>
      <xdr:colOff>3296476</xdr:colOff>
      <xdr:row>66</xdr:row>
      <xdr:rowOff>424542</xdr:rowOff>
    </xdr:to>
    <xdr:sp macro="" textlink="">
      <xdr:nvSpPr>
        <xdr:cNvPr id="18" name="Abrir llave 17">
          <a:extLst>
            <a:ext uri="{FF2B5EF4-FFF2-40B4-BE49-F238E27FC236}">
              <a16:creationId xmlns:a16="http://schemas.microsoft.com/office/drawing/2014/main" id="{4338BE1C-231F-4AFE-8895-319DAC843731}"/>
            </a:ext>
          </a:extLst>
        </xdr:cNvPr>
        <xdr:cNvSpPr/>
      </xdr:nvSpPr>
      <xdr:spPr>
        <a:xfrm rot="16200000">
          <a:off x="2916934" y="30403080"/>
          <a:ext cx="264589" cy="890735"/>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4299861</xdr:colOff>
      <xdr:row>66</xdr:row>
      <xdr:rowOff>152403</xdr:rowOff>
    </xdr:from>
    <xdr:to>
      <xdr:col>3</xdr:col>
      <xdr:colOff>52860</xdr:colOff>
      <xdr:row>66</xdr:row>
      <xdr:rowOff>424543</xdr:rowOff>
    </xdr:to>
    <xdr:sp macro="" textlink="">
      <xdr:nvSpPr>
        <xdr:cNvPr id="19" name="Abrir llave 18">
          <a:extLst>
            <a:ext uri="{FF2B5EF4-FFF2-40B4-BE49-F238E27FC236}">
              <a16:creationId xmlns:a16="http://schemas.microsoft.com/office/drawing/2014/main" id="{8CB9093F-72D6-491A-9CC1-BE1284DCFB74}"/>
            </a:ext>
          </a:extLst>
        </xdr:cNvPr>
        <xdr:cNvSpPr/>
      </xdr:nvSpPr>
      <xdr:spPr>
        <a:xfrm rot="16200000">
          <a:off x="4745391" y="30461193"/>
          <a:ext cx="272140" cy="766959"/>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647755</xdr:colOff>
      <xdr:row>66</xdr:row>
      <xdr:rowOff>157445</xdr:rowOff>
    </xdr:from>
    <xdr:to>
      <xdr:col>3</xdr:col>
      <xdr:colOff>1330568</xdr:colOff>
      <xdr:row>66</xdr:row>
      <xdr:rowOff>400986</xdr:rowOff>
    </xdr:to>
    <xdr:sp macro="" textlink="">
      <xdr:nvSpPr>
        <xdr:cNvPr id="20" name="Abrir llave 19">
          <a:extLst>
            <a:ext uri="{FF2B5EF4-FFF2-40B4-BE49-F238E27FC236}">
              <a16:creationId xmlns:a16="http://schemas.microsoft.com/office/drawing/2014/main" id="{7470B450-44D2-4BB9-8EA8-4DB5D31D7925}"/>
            </a:ext>
          </a:extLst>
        </xdr:cNvPr>
        <xdr:cNvSpPr/>
      </xdr:nvSpPr>
      <xdr:spPr>
        <a:xfrm rot="16200000">
          <a:off x="6079471" y="30494009"/>
          <a:ext cx="243541"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2253343</xdr:colOff>
      <xdr:row>66</xdr:row>
      <xdr:rowOff>130629</xdr:rowOff>
    </xdr:from>
    <xdr:to>
      <xdr:col>3</xdr:col>
      <xdr:colOff>2253343</xdr:colOff>
      <xdr:row>66</xdr:row>
      <xdr:rowOff>424543</xdr:rowOff>
    </xdr:to>
    <xdr:cxnSp macro="">
      <xdr:nvCxnSpPr>
        <xdr:cNvPr id="21" name="Conector recto de flecha 20">
          <a:extLst>
            <a:ext uri="{FF2B5EF4-FFF2-40B4-BE49-F238E27FC236}">
              <a16:creationId xmlns:a16="http://schemas.microsoft.com/office/drawing/2014/main" id="{E75C70E4-5810-408A-BDDB-B7C1C2255EB9}"/>
            </a:ext>
          </a:extLst>
        </xdr:cNvPr>
        <xdr:cNvCxnSpPr/>
      </xdr:nvCxnSpPr>
      <xdr:spPr>
        <a:xfrm flipH="1">
          <a:off x="7465423"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3276601</xdr:colOff>
      <xdr:row>66</xdr:row>
      <xdr:rowOff>130629</xdr:rowOff>
    </xdr:from>
    <xdr:to>
      <xdr:col>3</xdr:col>
      <xdr:colOff>3276601</xdr:colOff>
      <xdr:row>66</xdr:row>
      <xdr:rowOff>424543</xdr:rowOff>
    </xdr:to>
    <xdr:cxnSp macro="">
      <xdr:nvCxnSpPr>
        <xdr:cNvPr id="22" name="Conector recto de flecha 21">
          <a:extLst>
            <a:ext uri="{FF2B5EF4-FFF2-40B4-BE49-F238E27FC236}">
              <a16:creationId xmlns:a16="http://schemas.microsoft.com/office/drawing/2014/main" id="{B434303D-16FC-4577-A750-0DC5B67B3FAD}"/>
            </a:ext>
          </a:extLst>
        </xdr:cNvPr>
        <xdr:cNvCxnSpPr/>
      </xdr:nvCxnSpPr>
      <xdr:spPr>
        <a:xfrm flipH="1">
          <a:off x="8488681" y="30686829"/>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5181601</xdr:colOff>
      <xdr:row>66</xdr:row>
      <xdr:rowOff>141514</xdr:rowOff>
    </xdr:from>
    <xdr:to>
      <xdr:col>3</xdr:col>
      <xdr:colOff>5181601</xdr:colOff>
      <xdr:row>66</xdr:row>
      <xdr:rowOff>435428</xdr:rowOff>
    </xdr:to>
    <xdr:cxnSp macro="">
      <xdr:nvCxnSpPr>
        <xdr:cNvPr id="23" name="Conector recto de flecha 22">
          <a:extLst>
            <a:ext uri="{FF2B5EF4-FFF2-40B4-BE49-F238E27FC236}">
              <a16:creationId xmlns:a16="http://schemas.microsoft.com/office/drawing/2014/main" id="{01E7200E-0AA2-45D3-87E3-CAFBEAE143CD}"/>
            </a:ext>
          </a:extLst>
        </xdr:cNvPr>
        <xdr:cNvCxnSpPr/>
      </xdr:nvCxnSpPr>
      <xdr:spPr>
        <a:xfrm flipH="1">
          <a:off x="10393681" y="30697714"/>
          <a:ext cx="0" cy="293914"/>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283029</xdr:colOff>
      <xdr:row>69</xdr:row>
      <xdr:rowOff>131164</xdr:rowOff>
    </xdr:from>
    <xdr:to>
      <xdr:col>3</xdr:col>
      <xdr:colOff>1898597</xdr:colOff>
      <xdr:row>69</xdr:row>
      <xdr:rowOff>393808</xdr:rowOff>
    </xdr:to>
    <xdr:pic>
      <xdr:nvPicPr>
        <xdr:cNvPr id="24" name="Imagen 23">
          <a:extLst>
            <a:ext uri="{FF2B5EF4-FFF2-40B4-BE49-F238E27FC236}">
              <a16:creationId xmlns:a16="http://schemas.microsoft.com/office/drawing/2014/main" id="{FC27774C-CE39-4103-ACCB-6771C44816F5}"/>
            </a:ext>
          </a:extLst>
        </xdr:cNvPr>
        <xdr:cNvPicPr>
          <a:picLocks noChangeAspect="1"/>
        </xdr:cNvPicPr>
      </xdr:nvPicPr>
      <xdr:blipFill rotWithShape="1">
        <a:blip xmlns:r="http://schemas.openxmlformats.org/officeDocument/2006/relationships" r:embed="rId6"/>
        <a:srcRect l="4319" t="87316" r="39399" b="9101"/>
        <a:stretch/>
      </xdr:blipFill>
      <xdr:spPr>
        <a:xfrm>
          <a:off x="481149" y="31937044"/>
          <a:ext cx="6629528" cy="262644"/>
        </a:xfrm>
        <a:prstGeom prst="rect">
          <a:avLst/>
        </a:prstGeom>
      </xdr:spPr>
    </xdr:pic>
    <xdr:clientData/>
  </xdr:twoCellAnchor>
  <xdr:twoCellAnchor>
    <xdr:from>
      <xdr:col>2</xdr:col>
      <xdr:colOff>1815995</xdr:colOff>
      <xdr:row>69</xdr:row>
      <xdr:rowOff>97972</xdr:rowOff>
    </xdr:from>
    <xdr:to>
      <xdr:col>3</xdr:col>
      <xdr:colOff>1388898</xdr:colOff>
      <xdr:row>69</xdr:row>
      <xdr:rowOff>465525</xdr:rowOff>
    </xdr:to>
    <xdr:sp macro="" textlink="">
      <xdr:nvSpPr>
        <xdr:cNvPr id="25" name="Elipse 24">
          <a:extLst>
            <a:ext uri="{FF2B5EF4-FFF2-40B4-BE49-F238E27FC236}">
              <a16:creationId xmlns:a16="http://schemas.microsoft.com/office/drawing/2014/main" id="{1C0F2269-2B0C-44B4-8650-3CA2B8303EBF}"/>
            </a:ext>
          </a:extLst>
        </xdr:cNvPr>
        <xdr:cNvSpPr/>
      </xdr:nvSpPr>
      <xdr:spPr>
        <a:xfrm>
          <a:off x="2014115" y="31903852"/>
          <a:ext cx="4586863" cy="367553"/>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119745</xdr:colOff>
      <xdr:row>89</xdr:row>
      <xdr:rowOff>163288</xdr:rowOff>
    </xdr:from>
    <xdr:ext cx="10647966" cy="3243941"/>
    <xdr:pic>
      <xdr:nvPicPr>
        <xdr:cNvPr id="26" name="Imagen 25">
          <a:extLst>
            <a:ext uri="{FF2B5EF4-FFF2-40B4-BE49-F238E27FC236}">
              <a16:creationId xmlns:a16="http://schemas.microsoft.com/office/drawing/2014/main" id="{22BA4D85-BACB-4FE5-B503-3BCC5B7CFF9E}"/>
            </a:ext>
          </a:extLst>
        </xdr:cNvPr>
        <xdr:cNvPicPr>
          <a:picLocks noChangeAspect="1" noChangeArrowheads="1"/>
        </xdr:cNvPicPr>
      </xdr:nvPicPr>
      <xdr:blipFill>
        <a:blip xmlns:r="http://schemas.openxmlformats.org/officeDocument/2006/relationships" r:embed="rId7" cstate="print">
          <a:extLst>
            <a:ext uri="{28A0092B-C50C-407E-A947-70E740481C1C}">
              <a14:useLocalDpi xmlns:a14="http://schemas.microsoft.com/office/drawing/2010/main" val="0"/>
            </a:ext>
          </a:extLst>
        </a:blip>
        <a:srcRect/>
        <a:stretch>
          <a:fillRect/>
        </a:stretch>
      </xdr:blipFill>
      <xdr:spPr bwMode="auto">
        <a:xfrm>
          <a:off x="317865" y="45875668"/>
          <a:ext cx="10647966" cy="3243941"/>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852237</xdr:colOff>
      <xdr:row>2</xdr:row>
      <xdr:rowOff>125330</xdr:rowOff>
    </xdr:from>
    <xdr:to>
      <xdr:col>4</xdr:col>
      <xdr:colOff>791777</xdr:colOff>
      <xdr:row>2</xdr:row>
      <xdr:rowOff>1125454</xdr:rowOff>
    </xdr:to>
    <xdr:pic>
      <xdr:nvPicPr>
        <xdr:cNvPr id="3" name="Imagen 2">
          <a:extLst>
            <a:ext uri="{FF2B5EF4-FFF2-40B4-BE49-F238E27FC236}">
              <a16:creationId xmlns:a16="http://schemas.microsoft.com/office/drawing/2014/main" id="{D83E7F3A-A070-482D-AC33-CC0CBBAB525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84671" y="526383"/>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969818</xdr:colOff>
      <xdr:row>3</xdr:row>
      <xdr:rowOff>121227</xdr:rowOff>
    </xdr:from>
    <xdr:to>
      <xdr:col>4</xdr:col>
      <xdr:colOff>807273</xdr:colOff>
      <xdr:row>3</xdr:row>
      <xdr:rowOff>1121351</xdr:rowOff>
    </xdr:to>
    <xdr:pic>
      <xdr:nvPicPr>
        <xdr:cNvPr id="3" name="Imagen 2">
          <a:extLst>
            <a:ext uri="{FF2B5EF4-FFF2-40B4-BE49-F238E27FC236}">
              <a16:creationId xmlns:a16="http://schemas.microsoft.com/office/drawing/2014/main" id="{C43905D6-E8AE-4F5D-BEC3-A5E25D18FC9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32909" y="710045"/>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865909</xdr:colOff>
      <xdr:row>2</xdr:row>
      <xdr:rowOff>173182</xdr:rowOff>
    </xdr:from>
    <xdr:to>
      <xdr:col>4</xdr:col>
      <xdr:colOff>703364</xdr:colOff>
      <xdr:row>3</xdr:row>
      <xdr:rowOff>965488</xdr:rowOff>
    </xdr:to>
    <xdr:pic>
      <xdr:nvPicPr>
        <xdr:cNvPr id="3" name="Imagen 2">
          <a:extLst>
            <a:ext uri="{FF2B5EF4-FFF2-40B4-BE49-F238E27FC236}">
              <a16:creationId xmlns:a16="http://schemas.microsoft.com/office/drawing/2014/main" id="{BDDEA49A-B1F8-4C35-B1D1-210F943F69E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29000" y="554182"/>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762000</xdr:colOff>
      <xdr:row>3</xdr:row>
      <xdr:rowOff>69273</xdr:rowOff>
    </xdr:from>
    <xdr:to>
      <xdr:col>4</xdr:col>
      <xdr:colOff>599455</xdr:colOff>
      <xdr:row>3</xdr:row>
      <xdr:rowOff>1069397</xdr:rowOff>
    </xdr:to>
    <xdr:pic>
      <xdr:nvPicPr>
        <xdr:cNvPr id="3" name="Imagen 2">
          <a:extLst>
            <a:ext uri="{FF2B5EF4-FFF2-40B4-BE49-F238E27FC236}">
              <a16:creationId xmlns:a16="http://schemas.microsoft.com/office/drawing/2014/main" id="{83A7A842-1160-4B39-89EF-7B42D97C774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25091" y="658091"/>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762000</xdr:colOff>
      <xdr:row>3</xdr:row>
      <xdr:rowOff>69273</xdr:rowOff>
    </xdr:from>
    <xdr:to>
      <xdr:col>4</xdr:col>
      <xdr:colOff>599455</xdr:colOff>
      <xdr:row>3</xdr:row>
      <xdr:rowOff>1069397</xdr:rowOff>
    </xdr:to>
    <xdr:pic>
      <xdr:nvPicPr>
        <xdr:cNvPr id="2" name="Imagen 1">
          <a:extLst>
            <a:ext uri="{FF2B5EF4-FFF2-40B4-BE49-F238E27FC236}">
              <a16:creationId xmlns:a16="http://schemas.microsoft.com/office/drawing/2014/main" id="{712E22DC-3623-4B93-82B0-58721CB729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8520" y="625533"/>
          <a:ext cx="5773435" cy="1000124"/>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762000</xdr:colOff>
      <xdr:row>3</xdr:row>
      <xdr:rowOff>69273</xdr:rowOff>
    </xdr:from>
    <xdr:to>
      <xdr:col>4</xdr:col>
      <xdr:colOff>599455</xdr:colOff>
      <xdr:row>3</xdr:row>
      <xdr:rowOff>1069397</xdr:rowOff>
    </xdr:to>
    <xdr:pic>
      <xdr:nvPicPr>
        <xdr:cNvPr id="2" name="Imagen 1">
          <a:extLst>
            <a:ext uri="{FF2B5EF4-FFF2-40B4-BE49-F238E27FC236}">
              <a16:creationId xmlns:a16="http://schemas.microsoft.com/office/drawing/2014/main" id="{FEA18061-DB66-4389-8611-4AFCCCE28CE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398520" y="625533"/>
          <a:ext cx="5773435" cy="10001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101"/>
  <sheetViews>
    <sheetView zoomScale="70" zoomScaleNormal="70" workbookViewId="0">
      <selection activeCell="I11" sqref="I11"/>
    </sheetView>
  </sheetViews>
  <sheetFormatPr baseColWidth="10" defaultColWidth="10.90625" defaultRowHeight="14.5"/>
  <cols>
    <col min="1" max="2" width="1.453125" style="1" customWidth="1"/>
    <col min="3" max="3" width="73.08984375" style="1" customWidth="1"/>
    <col min="4" max="4" width="85.90625" style="1" customWidth="1"/>
    <col min="5" max="5" width="1.453125" style="1" customWidth="1"/>
    <col min="6" max="16384" width="10.90625" style="1"/>
  </cols>
  <sheetData>
    <row r="1" spans="2:5" ht="7.5" customHeight="1" thickBot="1"/>
    <row r="2" spans="2:5" ht="8.15" customHeight="1" thickTop="1">
      <c r="B2" s="2"/>
      <c r="C2" s="3"/>
      <c r="D2" s="3"/>
      <c r="E2" s="4"/>
    </row>
    <row r="3" spans="2:5" ht="63.75" customHeight="1">
      <c r="B3" s="5"/>
      <c r="C3" s="76" t="s">
        <v>88</v>
      </c>
      <c r="D3" s="77"/>
      <c r="E3" s="6"/>
    </row>
    <row r="4" spans="2:5">
      <c r="B4" s="5"/>
      <c r="C4" s="74"/>
      <c r="D4" s="74"/>
      <c r="E4" s="6"/>
    </row>
    <row r="5" spans="2:5">
      <c r="B5" s="5"/>
      <c r="C5" s="74"/>
      <c r="D5" s="74"/>
      <c r="E5" s="6"/>
    </row>
    <row r="6" spans="2:5">
      <c r="B6" s="5"/>
      <c r="C6" s="74"/>
      <c r="D6" s="74"/>
      <c r="E6" s="6"/>
    </row>
    <row r="7" spans="2:5">
      <c r="B7" s="5"/>
      <c r="C7" s="74"/>
      <c r="D7" s="74"/>
      <c r="E7" s="6"/>
    </row>
    <row r="8" spans="2:5" ht="20.149999999999999" customHeight="1">
      <c r="B8" s="5"/>
      <c r="C8" s="74"/>
      <c r="D8" s="74"/>
      <c r="E8" s="6"/>
    </row>
    <row r="9" spans="2:5" ht="18" customHeight="1">
      <c r="B9" s="5"/>
      <c r="C9" s="74"/>
      <c r="D9" s="74"/>
      <c r="E9" s="6"/>
    </row>
    <row r="10" spans="2:5">
      <c r="B10" s="5"/>
      <c r="C10" s="74"/>
      <c r="D10" s="74"/>
      <c r="E10" s="6"/>
    </row>
    <row r="11" spans="2:5" ht="108" customHeight="1">
      <c r="B11" s="5"/>
      <c r="C11" s="74"/>
      <c r="D11" s="74"/>
      <c r="E11" s="6"/>
    </row>
    <row r="12" spans="2:5">
      <c r="B12" s="5"/>
      <c r="C12" s="74"/>
      <c r="D12" s="74"/>
      <c r="E12" s="6"/>
    </row>
    <row r="13" spans="2:5">
      <c r="B13" s="5"/>
      <c r="C13" s="74"/>
      <c r="D13" s="74"/>
      <c r="E13" s="6"/>
    </row>
    <row r="14" spans="2:5" ht="17.149999999999999" customHeight="1">
      <c r="B14" s="5"/>
      <c r="C14" s="74"/>
      <c r="D14" s="74"/>
      <c r="E14" s="6"/>
    </row>
    <row r="15" spans="2:5">
      <c r="B15" s="5"/>
      <c r="C15" s="74"/>
      <c r="D15" s="74"/>
      <c r="E15" s="6"/>
    </row>
    <row r="16" spans="2:5">
      <c r="B16" s="5"/>
      <c r="C16" s="74"/>
      <c r="D16" s="74"/>
      <c r="E16" s="6"/>
    </row>
    <row r="17" spans="2:6">
      <c r="B17" s="5"/>
      <c r="C17" s="74"/>
      <c r="D17" s="74"/>
      <c r="E17" s="6"/>
    </row>
    <row r="18" spans="2:6">
      <c r="B18" s="5"/>
      <c r="C18" s="74"/>
      <c r="D18" s="74"/>
      <c r="E18" s="6"/>
    </row>
    <row r="19" spans="2:6">
      <c r="B19" s="5"/>
      <c r="C19" s="74"/>
      <c r="D19" s="74"/>
      <c r="E19" s="6"/>
    </row>
    <row r="20" spans="2:6">
      <c r="B20" s="5"/>
      <c r="C20" s="74"/>
      <c r="D20" s="74"/>
      <c r="E20" s="6"/>
    </row>
    <row r="21" spans="2:6">
      <c r="B21" s="5"/>
      <c r="C21" s="74"/>
      <c r="D21" s="74"/>
      <c r="E21" s="6"/>
    </row>
    <row r="22" spans="2:6">
      <c r="B22" s="5"/>
      <c r="C22" s="74"/>
      <c r="D22" s="74"/>
      <c r="E22" s="6"/>
    </row>
    <row r="23" spans="2:6" ht="35.15" customHeight="1">
      <c r="B23" s="5"/>
      <c r="C23" s="74"/>
      <c r="D23" s="74"/>
      <c r="E23" s="6"/>
    </row>
    <row r="24" spans="2:6" ht="17.149999999999999" customHeight="1">
      <c r="B24" s="5"/>
      <c r="C24" s="75" t="s">
        <v>0</v>
      </c>
      <c r="D24" s="75"/>
      <c r="E24" s="6"/>
    </row>
    <row r="25" spans="2:6" ht="18.5">
      <c r="B25" s="5"/>
      <c r="C25" s="51" t="s">
        <v>1</v>
      </c>
      <c r="D25" s="52" t="s">
        <v>89</v>
      </c>
      <c r="E25" s="7"/>
      <c r="F25" s="8"/>
    </row>
    <row r="26" spans="2:6" ht="18.5">
      <c r="B26" s="5"/>
      <c r="C26" s="53" t="s">
        <v>90</v>
      </c>
      <c r="D26" s="52" t="s">
        <v>91</v>
      </c>
      <c r="E26" s="7"/>
      <c r="F26" s="8"/>
    </row>
    <row r="27" spans="2:6" ht="55.5">
      <c r="B27" s="5"/>
      <c r="C27" s="53" t="s">
        <v>2</v>
      </c>
      <c r="D27" s="52" t="s">
        <v>92</v>
      </c>
      <c r="E27" s="7"/>
      <c r="F27" s="8"/>
    </row>
    <row r="28" spans="2:6" ht="38.4" customHeight="1">
      <c r="B28" s="5"/>
      <c r="C28" s="53" t="s">
        <v>4</v>
      </c>
      <c r="D28" s="52" t="s">
        <v>93</v>
      </c>
      <c r="E28" s="7"/>
      <c r="F28" s="9"/>
    </row>
    <row r="29" spans="2:6" ht="74">
      <c r="B29" s="5"/>
      <c r="C29" s="51" t="s">
        <v>5</v>
      </c>
      <c r="D29" s="52" t="s">
        <v>94</v>
      </c>
      <c r="E29" s="7"/>
      <c r="F29" s="9"/>
    </row>
    <row r="30" spans="2:6" ht="78.650000000000006" customHeight="1">
      <c r="B30" s="5"/>
      <c r="C30" s="51" t="s">
        <v>6</v>
      </c>
      <c r="D30" s="52" t="s">
        <v>95</v>
      </c>
      <c r="E30" s="7"/>
      <c r="F30" s="9"/>
    </row>
    <row r="31" spans="2:6" ht="24" customHeight="1">
      <c r="B31" s="5"/>
      <c r="C31" s="51" t="s">
        <v>7</v>
      </c>
      <c r="D31" s="52" t="s">
        <v>96</v>
      </c>
      <c r="E31" s="7"/>
      <c r="F31" s="9"/>
    </row>
    <row r="32" spans="2:6" ht="78" customHeight="1">
      <c r="B32" s="5"/>
      <c r="C32" s="53" t="s">
        <v>8</v>
      </c>
      <c r="D32" s="52" t="s">
        <v>97</v>
      </c>
      <c r="E32" s="7"/>
      <c r="F32" s="9"/>
    </row>
    <row r="33" spans="2:6" ht="37">
      <c r="B33" s="5"/>
      <c r="C33" s="53" t="s">
        <v>9</v>
      </c>
      <c r="D33" s="52" t="s">
        <v>98</v>
      </c>
      <c r="E33" s="7"/>
      <c r="F33" s="8"/>
    </row>
    <row r="34" spans="2:6" ht="18.5">
      <c r="B34" s="5"/>
      <c r="C34" s="53" t="s">
        <v>10</v>
      </c>
      <c r="D34" s="52" t="s">
        <v>99</v>
      </c>
      <c r="E34" s="7"/>
      <c r="F34" s="9"/>
    </row>
    <row r="35" spans="2:6" ht="37">
      <c r="B35" s="5"/>
      <c r="C35" s="53" t="s">
        <v>11</v>
      </c>
      <c r="D35" s="52" t="s">
        <v>100</v>
      </c>
      <c r="E35" s="7"/>
      <c r="F35" s="9"/>
    </row>
    <row r="36" spans="2:6" ht="63" customHeight="1">
      <c r="B36" s="5"/>
      <c r="C36" s="53" t="s">
        <v>12</v>
      </c>
      <c r="D36" s="54" t="s">
        <v>101</v>
      </c>
      <c r="E36" s="7"/>
      <c r="F36" s="9"/>
    </row>
    <row r="37" spans="2:6" ht="55.5">
      <c r="B37" s="5"/>
      <c r="C37" s="53" t="s">
        <v>13</v>
      </c>
      <c r="D37" s="54" t="s">
        <v>102</v>
      </c>
      <c r="E37" s="7"/>
      <c r="F37" s="9"/>
    </row>
    <row r="38" spans="2:6" ht="84.65" customHeight="1">
      <c r="B38" s="5"/>
      <c r="C38" s="53" t="s">
        <v>103</v>
      </c>
      <c r="D38" s="55" t="s">
        <v>104</v>
      </c>
      <c r="E38" s="7"/>
      <c r="F38" s="9"/>
    </row>
    <row r="39" spans="2:6" ht="74">
      <c r="B39" s="5"/>
      <c r="C39" s="53" t="s">
        <v>14</v>
      </c>
      <c r="D39" s="52" t="s">
        <v>105</v>
      </c>
      <c r="E39" s="7"/>
      <c r="F39" s="9"/>
    </row>
    <row r="40" spans="2:6" ht="74">
      <c r="B40" s="5"/>
      <c r="C40" s="53" t="s">
        <v>106</v>
      </c>
      <c r="D40" s="52" t="s">
        <v>107</v>
      </c>
      <c r="E40" s="7"/>
      <c r="F40" s="8"/>
    </row>
    <row r="41" spans="2:6" ht="136.25" customHeight="1">
      <c r="B41" s="5"/>
      <c r="C41" s="53" t="s">
        <v>108</v>
      </c>
      <c r="D41" s="52" t="s">
        <v>109</v>
      </c>
      <c r="E41" s="7"/>
      <c r="F41" s="8"/>
    </row>
    <row r="42" spans="2:6" ht="54.65" customHeight="1">
      <c r="B42" s="5"/>
      <c r="C42" s="78" t="s">
        <v>15</v>
      </c>
      <c r="D42" s="56" t="s">
        <v>110</v>
      </c>
      <c r="E42" s="7"/>
      <c r="F42" s="8"/>
    </row>
    <row r="43" spans="2:6" ht="56" customHeight="1">
      <c r="B43" s="5"/>
      <c r="C43" s="79"/>
      <c r="D43" s="56" t="s">
        <v>111</v>
      </c>
      <c r="E43" s="7"/>
      <c r="F43" s="8"/>
    </row>
    <row r="44" spans="2:6" ht="14.4" customHeight="1">
      <c r="B44" s="5"/>
      <c r="C44" s="80" t="s">
        <v>112</v>
      </c>
      <c r="D44" s="81"/>
      <c r="E44" s="6"/>
    </row>
    <row r="45" spans="2:6">
      <c r="B45" s="5"/>
      <c r="C45" s="81"/>
      <c r="D45" s="81"/>
      <c r="E45" s="6"/>
    </row>
    <row r="46" spans="2:6">
      <c r="B46" s="5"/>
      <c r="C46" s="81"/>
      <c r="D46" s="81"/>
      <c r="E46" s="6"/>
    </row>
    <row r="47" spans="2:6">
      <c r="B47" s="5"/>
      <c r="C47" s="81"/>
      <c r="D47" s="81"/>
      <c r="E47" s="6"/>
    </row>
    <row r="48" spans="2:6">
      <c r="B48" s="5"/>
      <c r="C48" s="81"/>
      <c r="D48" s="81"/>
      <c r="E48" s="6"/>
    </row>
    <row r="49" spans="2:5">
      <c r="B49" s="5"/>
      <c r="C49" s="81"/>
      <c r="D49" s="81"/>
      <c r="E49" s="6"/>
    </row>
    <row r="50" spans="2:5">
      <c r="B50" s="5"/>
      <c r="C50" s="81"/>
      <c r="D50" s="81"/>
      <c r="E50" s="6"/>
    </row>
    <row r="51" spans="2:5">
      <c r="B51" s="5"/>
      <c r="C51" s="81"/>
      <c r="D51" s="81"/>
      <c r="E51" s="6"/>
    </row>
    <row r="52" spans="2:5">
      <c r="B52" s="5"/>
      <c r="C52" s="81"/>
      <c r="D52" s="81"/>
      <c r="E52" s="6"/>
    </row>
    <row r="53" spans="2:5">
      <c r="B53" s="5"/>
      <c r="C53" s="81"/>
      <c r="D53" s="81"/>
      <c r="E53" s="6"/>
    </row>
    <row r="54" spans="2:5" ht="69.900000000000006" customHeight="1">
      <c r="B54" s="5"/>
      <c r="C54" s="81"/>
      <c r="D54" s="81"/>
      <c r="E54" s="6"/>
    </row>
    <row r="55" spans="2:5" ht="69.900000000000006" customHeight="1">
      <c r="B55" s="5"/>
      <c r="C55" s="81"/>
      <c r="D55" s="81"/>
      <c r="E55" s="6"/>
    </row>
    <row r="56" spans="2:5" ht="69.900000000000006" customHeight="1">
      <c r="B56" s="5"/>
      <c r="C56" s="81"/>
      <c r="D56" s="81"/>
      <c r="E56" s="6"/>
    </row>
    <row r="57" spans="2:5" ht="69.900000000000006" customHeight="1">
      <c r="B57" s="5"/>
      <c r="C57" s="81"/>
      <c r="D57" s="81"/>
      <c r="E57" s="6"/>
    </row>
    <row r="58" spans="2:5" ht="69.900000000000006" customHeight="1">
      <c r="B58" s="5"/>
      <c r="C58" s="81"/>
      <c r="D58" s="81"/>
      <c r="E58" s="6"/>
    </row>
    <row r="59" spans="2:5" ht="69.900000000000006" customHeight="1">
      <c r="B59" s="5"/>
      <c r="C59" s="81"/>
      <c r="D59" s="81"/>
      <c r="E59" s="6"/>
    </row>
    <row r="60" spans="2:5">
      <c r="B60" s="5"/>
      <c r="C60" s="81"/>
      <c r="D60" s="81"/>
      <c r="E60" s="6"/>
    </row>
    <row r="61" spans="2:5">
      <c r="B61" s="5"/>
      <c r="C61" s="81"/>
      <c r="D61" s="81"/>
      <c r="E61" s="6"/>
    </row>
    <row r="62" spans="2:5" ht="20">
      <c r="B62" s="5"/>
      <c r="C62" s="75" t="s">
        <v>16</v>
      </c>
      <c r="D62" s="75"/>
      <c r="E62" s="6"/>
    </row>
    <row r="63" spans="2:5">
      <c r="B63" s="5"/>
      <c r="C63" s="65"/>
      <c r="D63" s="66"/>
      <c r="E63" s="6"/>
    </row>
    <row r="64" spans="2:5" ht="69.900000000000006" customHeight="1">
      <c r="B64" s="5"/>
      <c r="C64" s="67"/>
      <c r="D64" s="68"/>
      <c r="E64" s="6"/>
    </row>
    <row r="65" spans="2:5" ht="69.900000000000006" customHeight="1">
      <c r="B65" s="5"/>
      <c r="C65" s="67"/>
      <c r="D65" s="68"/>
      <c r="E65" s="6"/>
    </row>
    <row r="66" spans="2:5" ht="69.900000000000006" customHeight="1">
      <c r="B66" s="5"/>
      <c r="C66" s="67"/>
      <c r="D66" s="68"/>
      <c r="E66" s="6"/>
    </row>
    <row r="67" spans="2:5" ht="69.900000000000006" customHeight="1">
      <c r="B67" s="5"/>
      <c r="C67" s="67"/>
      <c r="D67" s="68"/>
      <c r="E67" s="6"/>
    </row>
    <row r="68" spans="2:5">
      <c r="B68" s="5"/>
      <c r="C68" s="67"/>
      <c r="D68" s="68"/>
      <c r="E68" s="6"/>
    </row>
    <row r="69" spans="2:5">
      <c r="B69" s="5"/>
      <c r="C69" s="67"/>
      <c r="D69" s="68"/>
      <c r="E69" s="6"/>
    </row>
    <row r="70" spans="2:5" ht="48.65" customHeight="1">
      <c r="B70" s="5"/>
      <c r="C70" s="67"/>
      <c r="D70" s="68"/>
      <c r="E70" s="6"/>
    </row>
    <row r="71" spans="2:5" ht="20">
      <c r="B71" s="5"/>
      <c r="C71" s="69" t="s">
        <v>17</v>
      </c>
      <c r="D71" s="69"/>
      <c r="E71" s="6"/>
    </row>
    <row r="72" spans="2:5" ht="73">
      <c r="B72" s="5"/>
      <c r="C72" s="53" t="s">
        <v>18</v>
      </c>
      <c r="D72" s="57" t="s">
        <v>113</v>
      </c>
      <c r="E72" s="7"/>
    </row>
    <row r="73" spans="2:5" ht="63" customHeight="1">
      <c r="B73" s="5"/>
      <c r="C73" s="58" t="s">
        <v>19</v>
      </c>
      <c r="D73" s="57" t="s">
        <v>114</v>
      </c>
      <c r="E73" s="7"/>
    </row>
    <row r="74" spans="2:5" ht="38.4" customHeight="1">
      <c r="B74" s="5"/>
      <c r="C74" s="58" t="s">
        <v>20</v>
      </c>
      <c r="D74" s="57" t="s">
        <v>3</v>
      </c>
      <c r="E74" s="7"/>
    </row>
    <row r="75" spans="2:5" ht="28.25" customHeight="1">
      <c r="B75" s="5"/>
      <c r="C75" s="58" t="s">
        <v>21</v>
      </c>
      <c r="D75" s="57" t="s">
        <v>115</v>
      </c>
      <c r="E75" s="7"/>
    </row>
    <row r="76" spans="2:5" ht="44.4" customHeight="1">
      <c r="B76" s="5"/>
      <c r="C76" s="58" t="s">
        <v>22</v>
      </c>
      <c r="D76" s="57" t="s">
        <v>116</v>
      </c>
      <c r="E76" s="7"/>
    </row>
    <row r="77" spans="2:5" ht="37">
      <c r="B77" s="5"/>
      <c r="C77" s="58" t="s">
        <v>23</v>
      </c>
      <c r="D77" s="57" t="s">
        <v>24</v>
      </c>
      <c r="E77" s="7"/>
    </row>
    <row r="78" spans="2:5" ht="44" customHeight="1">
      <c r="B78" s="5"/>
      <c r="C78" s="59" t="s">
        <v>25</v>
      </c>
      <c r="D78" s="57" t="s">
        <v>117</v>
      </c>
      <c r="E78" s="7"/>
    </row>
    <row r="79" spans="2:5" ht="37">
      <c r="B79" s="5"/>
      <c r="C79" s="58" t="s">
        <v>26</v>
      </c>
      <c r="D79" s="57" t="s">
        <v>118</v>
      </c>
      <c r="E79" s="7"/>
    </row>
    <row r="80" spans="2:5" ht="37">
      <c r="B80" s="5"/>
      <c r="C80" s="58" t="s">
        <v>27</v>
      </c>
      <c r="D80" s="57" t="s">
        <v>28</v>
      </c>
      <c r="E80" s="7"/>
    </row>
    <row r="81" spans="2:5" ht="37">
      <c r="B81" s="5"/>
      <c r="C81" s="58" t="s">
        <v>29</v>
      </c>
      <c r="D81" s="57" t="s">
        <v>119</v>
      </c>
      <c r="E81" s="7"/>
    </row>
    <row r="82" spans="2:5" ht="18.5">
      <c r="B82" s="5"/>
      <c r="C82" s="58" t="s">
        <v>30</v>
      </c>
      <c r="D82" s="57" t="s">
        <v>120</v>
      </c>
      <c r="E82" s="7"/>
    </row>
    <row r="83" spans="2:5" ht="37">
      <c r="B83" s="5"/>
      <c r="C83" s="58" t="s">
        <v>31</v>
      </c>
      <c r="D83" s="57" t="s">
        <v>121</v>
      </c>
      <c r="E83" s="7"/>
    </row>
    <row r="84" spans="2:5" ht="39.65" customHeight="1">
      <c r="B84" s="5"/>
      <c r="C84" s="58" t="s">
        <v>32</v>
      </c>
      <c r="D84" s="57" t="s">
        <v>122</v>
      </c>
      <c r="E84" s="7"/>
    </row>
    <row r="85" spans="2:5" ht="81.650000000000006" customHeight="1">
      <c r="B85" s="5"/>
      <c r="C85" s="58" t="s">
        <v>33</v>
      </c>
      <c r="D85" s="57" t="s">
        <v>123</v>
      </c>
      <c r="E85" s="7"/>
    </row>
    <row r="86" spans="2:5" ht="110" customHeight="1">
      <c r="B86" s="5"/>
      <c r="C86" s="58" t="s">
        <v>108</v>
      </c>
      <c r="D86" s="60" t="s">
        <v>124</v>
      </c>
      <c r="E86" s="7"/>
    </row>
    <row r="87" spans="2:5" ht="66" customHeight="1">
      <c r="B87" s="5"/>
      <c r="C87" s="70" t="s">
        <v>34</v>
      </c>
      <c r="D87" s="61" t="s">
        <v>110</v>
      </c>
      <c r="E87" s="7"/>
    </row>
    <row r="88" spans="2:5" ht="54.65" customHeight="1">
      <c r="B88" s="5"/>
      <c r="C88" s="71"/>
      <c r="D88" s="62" t="s">
        <v>125</v>
      </c>
      <c r="E88" s="7"/>
    </row>
    <row r="89" spans="2:5" ht="187.5" customHeight="1">
      <c r="B89" s="5"/>
      <c r="C89" s="72" t="s">
        <v>126</v>
      </c>
      <c r="D89" s="73"/>
      <c r="E89" s="6"/>
    </row>
    <row r="90" spans="2:5" ht="69.900000000000006" customHeight="1">
      <c r="B90" s="5"/>
      <c r="C90" s="74"/>
      <c r="D90" s="74"/>
      <c r="E90" s="6"/>
    </row>
    <row r="91" spans="2:5" ht="69.900000000000006" customHeight="1">
      <c r="B91" s="5"/>
      <c r="C91" s="74"/>
      <c r="D91" s="74"/>
      <c r="E91" s="6"/>
    </row>
    <row r="92" spans="2:5" ht="69.900000000000006" customHeight="1">
      <c r="B92" s="5"/>
      <c r="C92" s="74"/>
      <c r="D92" s="74"/>
      <c r="E92" s="6"/>
    </row>
    <row r="93" spans="2:5" ht="69.900000000000006" customHeight="1">
      <c r="B93" s="5"/>
      <c r="C93" s="74"/>
      <c r="D93" s="74"/>
      <c r="E93" s="6"/>
    </row>
    <row r="94" spans="2:5">
      <c r="B94" s="5"/>
      <c r="C94" s="74"/>
      <c r="D94" s="74"/>
      <c r="E94" s="6"/>
    </row>
    <row r="95" spans="2:5" ht="8.15" customHeight="1" thickBot="1">
      <c r="B95" s="10"/>
      <c r="C95" s="11"/>
      <c r="D95" s="11"/>
      <c r="E95" s="12"/>
    </row>
    <row r="96" spans="2:5" ht="15" thickTop="1"/>
    <row r="97" spans="3:3" hidden="1"/>
    <row r="98" spans="3:3" hidden="1">
      <c r="C98" s="1" t="s">
        <v>127</v>
      </c>
    </row>
    <row r="99" spans="3:3" hidden="1">
      <c r="C99" s="1" t="s">
        <v>128</v>
      </c>
    </row>
    <row r="100" spans="3:3" hidden="1">
      <c r="C100" s="1" t="s">
        <v>129</v>
      </c>
    </row>
    <row r="101" spans="3:3" hidden="1"/>
  </sheetData>
  <mergeCells count="11">
    <mergeCell ref="C62:D62"/>
    <mergeCell ref="C3:D3"/>
    <mergeCell ref="C4:D23"/>
    <mergeCell ref="C24:D24"/>
    <mergeCell ref="C42:C43"/>
    <mergeCell ref="C44:D61"/>
    <mergeCell ref="C63:D70"/>
    <mergeCell ref="C71:D71"/>
    <mergeCell ref="C87:C88"/>
    <mergeCell ref="C89:D89"/>
    <mergeCell ref="C90:D94"/>
  </mergeCells>
  <hyperlinks>
    <hyperlink ref="C28" location="Actividades!E7" display="Año Programado"/>
    <hyperlink ref="C30" location="Actividades!H7" display="% a ejecutar"/>
    <hyperlink ref="C31" location="Actividades!I7" display="% ejecutado"/>
    <hyperlink ref="C32" location="Actividades!J7" display="Ejecución"/>
    <hyperlink ref="C34" location="Actividades!L7" display="Municipio "/>
    <hyperlink ref="C35" location="Actividades!M7" display="Vereda"/>
    <hyperlink ref="C36" location="Actividades!N7" display="Coordenadas x"/>
    <hyperlink ref="C37" location="Actividades!O7" display="Coordenadas y"/>
    <hyperlink ref="C39" location="Actividades!Q6" display="Evidencias"/>
    <hyperlink ref="C40" location="Actividades!Q7" display="Observaciones"/>
    <hyperlink ref="C27" location="Actividades!D7" display="Actividad "/>
    <hyperlink ref="C33" location="Actividades!K7" display="Subcuenca"/>
    <hyperlink ref="C25" location="Actividades!B7" display="Meta"/>
    <hyperlink ref="C74" location="'Presupuesto año 1'!D8" display="Actividades "/>
    <hyperlink ref="C86" location="'Presupuesto año 1'!P8" display="Observaciones "/>
    <hyperlink ref="C85" location="'Presupuesto año 1'!O8" display="% de ejecución"/>
    <hyperlink ref="C84" location="'Presupuesto año 1'!N8" display="Vigencia de los pagos"/>
    <hyperlink ref="C83" location="'Presupuesto año 1'!M8" display="Pagos realizados (Ejecutado)"/>
    <hyperlink ref="C82" location="'Presupuesto año 1'!L8" display="Total asigando"/>
    <hyperlink ref="C81" location="'Presupuesto año 1'!K8" display="Valor no ejecutado"/>
    <hyperlink ref="C78" location="'Presupuesto año 1'!H8" display="Presupuesto adicional"/>
    <hyperlink ref="C77" location="'Presupuesto año 1'!G8" display="Presupuesto asignado"/>
    <hyperlink ref="C76" location="'Presupuesto año 1'!F8" display="% del contrato en la actividad"/>
    <hyperlink ref="C75" location="'Presupuesto año 1'!E8" display="Valor total del contrato "/>
    <hyperlink ref="C72" location="'Presupuesto año 1'!B8" display="N° Contrato - Convenio"/>
    <hyperlink ref="C26" location="Actividades!C7" display="Submeta"/>
    <hyperlink ref="C29" location="Actividades!F7" display="Año Ejecutado"/>
    <hyperlink ref="C41" location="Actividades!S6" display="Observaciones"/>
    <hyperlink ref="C26:C27" location="Actividades!C7" display="Submeta"/>
    <hyperlink ref="C73" location="'Presupuesto año 1'!C8" display="Vigencia "/>
    <hyperlink ref="C79" location="'Presupuesto año 1'!I8" display="% del presupuesto adicional en la actividad"/>
    <hyperlink ref="C80" location="'Presupuesto año 1'!J8" display="Presupuesto respecto al % adicional"/>
    <hyperlink ref="C38" location="Actividades!P6" display="Orgiden de Coordenadas"/>
  </hyperlinks>
  <pageMargins left="0.70866141732283472" right="0.70866141732283472" top="0.74803149606299213" bottom="0.74803149606299213" header="0.31496062992125984" footer="0.31496062992125984"/>
  <pageSetup paperSize="9" orientation="portrait" horizontalDpi="0" verticalDpi="0" r:id="rId1"/>
  <headerFooter>
    <oddFooter>&amp;LOOA-PR-01-FR-02 VERSION 1 31-08-2022</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S49"/>
  <sheetViews>
    <sheetView showGridLines="0" topLeftCell="A4" zoomScale="55" zoomScaleNormal="55" workbookViewId="0">
      <selection activeCell="S40" sqref="S40:S44"/>
    </sheetView>
  </sheetViews>
  <sheetFormatPr baseColWidth="10" defaultColWidth="11.453125" defaultRowHeight="14.5"/>
  <cols>
    <col min="1" max="1" width="2.54296875" customWidth="1"/>
    <col min="2" max="3" width="31.36328125" customWidth="1"/>
    <col min="4" max="4" width="53.90625" customWidth="1"/>
    <col min="5" max="5" width="20.6328125" customWidth="1"/>
    <col min="6" max="7" width="15.54296875" customWidth="1"/>
    <col min="8" max="10" width="19.36328125" customWidth="1"/>
    <col min="11" max="17" width="31.36328125" customWidth="1"/>
    <col min="18" max="18" width="50.08984375" customWidth="1"/>
    <col min="19" max="19" width="92.36328125" customWidth="1"/>
  </cols>
  <sheetData>
    <row r="1" spans="2:19" ht="10.25" customHeight="1"/>
    <row r="2" spans="2:19" ht="7.25" customHeight="1" thickBot="1"/>
    <row r="3" spans="2:19" ht="108" customHeight="1" thickBot="1">
      <c r="B3" s="97"/>
      <c r="C3" s="98"/>
      <c r="D3" s="98"/>
      <c r="E3" s="98"/>
      <c r="F3" s="99"/>
      <c r="G3" s="97" t="s">
        <v>35</v>
      </c>
      <c r="H3" s="98"/>
      <c r="I3" s="98"/>
      <c r="J3" s="98"/>
      <c r="K3" s="98"/>
      <c r="L3" s="98"/>
      <c r="M3" s="98"/>
      <c r="N3" s="98"/>
      <c r="O3" s="98"/>
      <c r="P3" s="98"/>
      <c r="Q3" s="98"/>
      <c r="R3" s="98"/>
      <c r="S3" s="99"/>
    </row>
    <row r="4" spans="2:19" ht="15.5">
      <c r="B4" s="92" t="s">
        <v>36</v>
      </c>
      <c r="C4" s="93"/>
      <c r="D4" s="93"/>
      <c r="E4" s="94" t="s">
        <v>37</v>
      </c>
      <c r="F4" s="94"/>
      <c r="G4" s="94"/>
      <c r="H4" s="94"/>
      <c r="I4" s="93" t="s">
        <v>38</v>
      </c>
      <c r="J4" s="93"/>
      <c r="K4" s="94" t="s">
        <v>39</v>
      </c>
      <c r="L4" s="94"/>
      <c r="M4" s="94"/>
      <c r="N4" s="94"/>
      <c r="O4" s="94"/>
      <c r="P4" s="94"/>
      <c r="Q4" s="94"/>
      <c r="R4" s="94"/>
      <c r="S4" s="101"/>
    </row>
    <row r="5" spans="2:19" ht="33" customHeight="1">
      <c r="B5" s="92" t="s">
        <v>40</v>
      </c>
      <c r="C5" s="93"/>
      <c r="D5" s="93"/>
      <c r="E5" s="95" t="s">
        <v>41</v>
      </c>
      <c r="F5" s="95"/>
      <c r="G5" s="95"/>
      <c r="H5" s="95"/>
      <c r="I5" s="93" t="s">
        <v>42</v>
      </c>
      <c r="J5" s="93"/>
      <c r="K5" s="95" t="s">
        <v>43</v>
      </c>
      <c r="L5" s="95"/>
      <c r="M5" s="95"/>
      <c r="N5" s="95"/>
      <c r="O5" s="95"/>
      <c r="P5" s="95"/>
      <c r="Q5" s="95"/>
      <c r="R5" s="95"/>
      <c r="S5" s="100"/>
    </row>
    <row r="6" spans="2:19" ht="54" customHeight="1">
      <c r="B6" s="92" t="s">
        <v>44</v>
      </c>
      <c r="C6" s="93"/>
      <c r="D6" s="93"/>
      <c r="E6" s="96"/>
      <c r="F6" s="96"/>
      <c r="G6" s="96"/>
      <c r="H6" s="96"/>
      <c r="I6" s="93"/>
      <c r="J6" s="93"/>
      <c r="K6" s="95"/>
      <c r="L6" s="95"/>
      <c r="M6" s="95"/>
      <c r="N6" s="95"/>
      <c r="O6" s="95"/>
      <c r="P6" s="95"/>
      <c r="Q6" s="95"/>
      <c r="R6" s="95"/>
      <c r="S6" s="100"/>
    </row>
    <row r="7" spans="2:19" s="44" customFormat="1" ht="87" customHeight="1">
      <c r="B7" s="41" t="s">
        <v>45</v>
      </c>
      <c r="C7" s="42" t="s">
        <v>46</v>
      </c>
      <c r="D7" s="42" t="s">
        <v>47</v>
      </c>
      <c r="E7" s="42" t="s">
        <v>48</v>
      </c>
      <c r="F7" s="90" t="s">
        <v>49</v>
      </c>
      <c r="G7" s="91"/>
      <c r="H7" s="42" t="s">
        <v>50</v>
      </c>
      <c r="I7" s="42" t="s">
        <v>51</v>
      </c>
      <c r="J7" s="42" t="s">
        <v>52</v>
      </c>
      <c r="K7" s="42" t="s">
        <v>53</v>
      </c>
      <c r="L7" s="42" t="s">
        <v>54</v>
      </c>
      <c r="M7" s="42" t="s">
        <v>55</v>
      </c>
      <c r="N7" s="42" t="s">
        <v>56</v>
      </c>
      <c r="O7" s="42" t="s">
        <v>57</v>
      </c>
      <c r="P7" s="42" t="s">
        <v>58</v>
      </c>
      <c r="Q7" s="42" t="s">
        <v>59</v>
      </c>
      <c r="R7" s="42" t="s">
        <v>60</v>
      </c>
      <c r="S7" s="43" t="s">
        <v>61</v>
      </c>
    </row>
    <row r="8" spans="2:19" ht="34.5" customHeight="1">
      <c r="B8" s="84" t="s">
        <v>62</v>
      </c>
      <c r="C8" s="82" t="s">
        <v>63</v>
      </c>
      <c r="D8" s="87" t="s">
        <v>64</v>
      </c>
      <c r="E8" s="39">
        <v>1</v>
      </c>
      <c r="F8" s="13">
        <v>4</v>
      </c>
      <c r="G8" s="14" t="str">
        <f t="shared" ref="G8:G49" si="0">IF(F8=E8,"Corresponde","Distinto")</f>
        <v>Distinto</v>
      </c>
      <c r="H8" s="15">
        <v>0.1</v>
      </c>
      <c r="I8" s="15">
        <v>0.1</v>
      </c>
      <c r="J8" s="16">
        <f t="shared" ref="J8:J49" si="1">IFERROR(I8/H8,0)</f>
        <v>1</v>
      </c>
      <c r="K8" s="17" t="s">
        <v>130</v>
      </c>
      <c r="L8" s="13" t="s">
        <v>131</v>
      </c>
      <c r="M8" s="13" t="s">
        <v>132</v>
      </c>
      <c r="N8" s="63">
        <v>4917265815914850</v>
      </c>
      <c r="O8" s="64">
        <v>-7402562755998810</v>
      </c>
      <c r="P8" s="45" t="s">
        <v>128</v>
      </c>
      <c r="Q8" s="46" t="s">
        <v>133</v>
      </c>
      <c r="R8" s="13" t="s">
        <v>138</v>
      </c>
      <c r="S8" s="102" t="s">
        <v>135</v>
      </c>
    </row>
    <row r="9" spans="2:19" ht="34.5" customHeight="1">
      <c r="B9" s="85"/>
      <c r="C9" s="82"/>
      <c r="D9" s="87"/>
      <c r="E9" s="39">
        <v>2</v>
      </c>
      <c r="F9" s="13">
        <v>4</v>
      </c>
      <c r="G9" s="14" t="str">
        <f t="shared" si="0"/>
        <v>Distinto</v>
      </c>
      <c r="H9" s="15">
        <v>0.1</v>
      </c>
      <c r="I9" s="15">
        <v>0.1</v>
      </c>
      <c r="J9" s="16">
        <f t="shared" si="1"/>
        <v>1</v>
      </c>
      <c r="K9" s="17" t="s">
        <v>130</v>
      </c>
      <c r="L9" s="13" t="s">
        <v>131</v>
      </c>
      <c r="M9" s="13" t="s">
        <v>132</v>
      </c>
      <c r="N9" s="63">
        <v>4917265815914850</v>
      </c>
      <c r="O9" s="64">
        <v>-7402562755998810</v>
      </c>
      <c r="P9" s="45" t="s">
        <v>128</v>
      </c>
      <c r="Q9" s="46" t="s">
        <v>133</v>
      </c>
      <c r="R9" s="13" t="s">
        <v>138</v>
      </c>
      <c r="S9" s="103"/>
    </row>
    <row r="10" spans="2:19" ht="34.5" customHeight="1">
      <c r="B10" s="85"/>
      <c r="C10" s="82"/>
      <c r="D10" s="87"/>
      <c r="E10" s="39">
        <v>3</v>
      </c>
      <c r="F10" s="13">
        <v>4</v>
      </c>
      <c r="G10" s="14" t="str">
        <f t="shared" si="0"/>
        <v>Distinto</v>
      </c>
      <c r="H10" s="15">
        <v>0.1</v>
      </c>
      <c r="I10" s="15">
        <v>0.1</v>
      </c>
      <c r="J10" s="16">
        <f t="shared" si="1"/>
        <v>1</v>
      </c>
      <c r="K10" s="17" t="s">
        <v>130</v>
      </c>
      <c r="L10" s="13" t="s">
        <v>131</v>
      </c>
      <c r="M10" s="13" t="s">
        <v>132</v>
      </c>
      <c r="N10" s="63">
        <v>4917265815914850</v>
      </c>
      <c r="O10" s="64">
        <v>-7402562755998810</v>
      </c>
      <c r="P10" s="45" t="s">
        <v>128</v>
      </c>
      <c r="Q10" s="46" t="s">
        <v>133</v>
      </c>
      <c r="R10" s="13" t="s">
        <v>138</v>
      </c>
      <c r="S10" s="103"/>
    </row>
    <row r="11" spans="2:19" ht="34.5" customHeight="1">
      <c r="B11" s="85"/>
      <c r="C11" s="82"/>
      <c r="D11" s="87"/>
      <c r="E11" s="39">
        <v>4</v>
      </c>
      <c r="F11" s="13">
        <v>4</v>
      </c>
      <c r="G11" s="14" t="str">
        <f t="shared" si="0"/>
        <v>Corresponde</v>
      </c>
      <c r="H11" s="15">
        <v>0.1</v>
      </c>
      <c r="I11" s="15">
        <v>0.1</v>
      </c>
      <c r="J11" s="16">
        <f t="shared" si="1"/>
        <v>1</v>
      </c>
      <c r="K11" s="17" t="s">
        <v>130</v>
      </c>
      <c r="L11" s="13" t="s">
        <v>131</v>
      </c>
      <c r="M11" s="13" t="s">
        <v>132</v>
      </c>
      <c r="N11" s="63">
        <v>4917265815914850</v>
      </c>
      <c r="O11" s="64">
        <v>-7402562755998810</v>
      </c>
      <c r="P11" s="45" t="s">
        <v>128</v>
      </c>
      <c r="Q11" s="46" t="s">
        <v>133</v>
      </c>
      <c r="R11" s="13" t="s">
        <v>138</v>
      </c>
      <c r="S11" s="103"/>
    </row>
    <row r="12" spans="2:19" ht="34.5" customHeight="1">
      <c r="B12" s="85"/>
      <c r="C12" s="82"/>
      <c r="D12" s="87"/>
      <c r="E12" s="39">
        <v>5</v>
      </c>
      <c r="F12" s="13">
        <v>5</v>
      </c>
      <c r="G12" s="14" t="str">
        <f t="shared" si="0"/>
        <v>Corresponde</v>
      </c>
      <c r="H12" s="15">
        <v>0.1</v>
      </c>
      <c r="I12" s="15">
        <v>0.1</v>
      </c>
      <c r="J12" s="16">
        <f t="shared" si="1"/>
        <v>1</v>
      </c>
      <c r="K12" s="17" t="s">
        <v>130</v>
      </c>
      <c r="L12" s="13" t="s">
        <v>131</v>
      </c>
      <c r="M12" s="13" t="s">
        <v>132</v>
      </c>
      <c r="N12" s="63">
        <v>4917265815914850</v>
      </c>
      <c r="O12" s="64">
        <v>-7402562755998810</v>
      </c>
      <c r="P12" s="45" t="s">
        <v>128</v>
      </c>
      <c r="Q12" s="46" t="s">
        <v>133</v>
      </c>
      <c r="R12" s="13" t="s">
        <v>138</v>
      </c>
      <c r="S12" s="104"/>
    </row>
    <row r="13" spans="2:19" ht="34.5" customHeight="1">
      <c r="B13" s="85"/>
      <c r="C13" s="82"/>
      <c r="D13" s="87"/>
      <c r="E13" s="39">
        <v>6</v>
      </c>
      <c r="F13" s="13"/>
      <c r="G13" s="14" t="str">
        <f t="shared" si="0"/>
        <v>Distinto</v>
      </c>
      <c r="H13" s="15"/>
      <c r="I13" s="15"/>
      <c r="J13" s="16">
        <f t="shared" si="1"/>
        <v>0</v>
      </c>
      <c r="K13" s="17"/>
      <c r="L13" s="17"/>
      <c r="M13" s="17"/>
      <c r="N13" s="17"/>
      <c r="O13" s="17"/>
      <c r="P13" s="45"/>
      <c r="Q13" s="46"/>
      <c r="R13" s="18"/>
      <c r="S13" s="19"/>
    </row>
    <row r="14" spans="2:19" ht="34.5" customHeight="1">
      <c r="B14" s="85"/>
      <c r="C14" s="82"/>
      <c r="D14" s="87"/>
      <c r="E14" s="39">
        <v>7</v>
      </c>
      <c r="F14" s="13"/>
      <c r="G14" s="14" t="str">
        <f t="shared" si="0"/>
        <v>Distinto</v>
      </c>
      <c r="H14" s="15"/>
      <c r="I14" s="15"/>
      <c r="J14" s="16">
        <f t="shared" si="1"/>
        <v>0</v>
      </c>
      <c r="K14" s="17"/>
      <c r="L14" s="17"/>
      <c r="M14" s="17"/>
      <c r="N14" s="17"/>
      <c r="O14" s="17"/>
      <c r="P14" s="45"/>
      <c r="Q14" s="46"/>
      <c r="R14" s="18"/>
      <c r="S14" s="19"/>
    </row>
    <row r="15" spans="2:19" ht="34.5" customHeight="1">
      <c r="B15" s="85"/>
      <c r="C15" s="82"/>
      <c r="D15" s="87"/>
      <c r="E15" s="39">
        <v>8</v>
      </c>
      <c r="F15" s="13"/>
      <c r="G15" s="14" t="str">
        <f t="shared" si="0"/>
        <v>Distinto</v>
      </c>
      <c r="H15" s="15"/>
      <c r="I15" s="15"/>
      <c r="J15" s="16">
        <f t="shared" si="1"/>
        <v>0</v>
      </c>
      <c r="K15" s="17"/>
      <c r="L15" s="17"/>
      <c r="M15" s="17"/>
      <c r="N15" s="17"/>
      <c r="O15" s="17"/>
      <c r="P15" s="45"/>
      <c r="Q15" s="46"/>
      <c r="R15" s="18"/>
      <c r="S15" s="19"/>
    </row>
    <row r="16" spans="2:19" ht="34.5" customHeight="1">
      <c r="B16" s="85"/>
      <c r="C16" s="82"/>
      <c r="D16" s="87"/>
      <c r="E16" s="39">
        <v>9</v>
      </c>
      <c r="F16" s="13"/>
      <c r="G16" s="14" t="str">
        <f t="shared" si="0"/>
        <v>Distinto</v>
      </c>
      <c r="H16" s="15"/>
      <c r="I16" s="15"/>
      <c r="J16" s="16">
        <f t="shared" si="1"/>
        <v>0</v>
      </c>
      <c r="K16" s="17"/>
      <c r="L16" s="17"/>
      <c r="M16" s="17"/>
      <c r="N16" s="17"/>
      <c r="O16" s="17"/>
      <c r="P16" s="45"/>
      <c r="Q16" s="46"/>
      <c r="R16" s="18"/>
      <c r="S16" s="19"/>
    </row>
    <row r="17" spans="2:19" ht="34.5" customHeight="1">
      <c r="B17" s="85"/>
      <c r="C17" s="82"/>
      <c r="D17" s="87"/>
      <c r="E17" s="39">
        <v>10</v>
      </c>
      <c r="F17" s="13"/>
      <c r="G17" s="14" t="str">
        <f t="shared" si="0"/>
        <v>Distinto</v>
      </c>
      <c r="H17" s="15"/>
      <c r="I17" s="15"/>
      <c r="J17" s="16">
        <f t="shared" si="1"/>
        <v>0</v>
      </c>
      <c r="K17" s="17"/>
      <c r="L17" s="17"/>
      <c r="M17" s="17"/>
      <c r="N17" s="17"/>
      <c r="O17" s="17"/>
      <c r="P17" s="45"/>
      <c r="Q17" s="46"/>
      <c r="R17" s="18"/>
      <c r="S17" s="19"/>
    </row>
    <row r="18" spans="2:19" ht="34.5" customHeight="1">
      <c r="B18" s="85"/>
      <c r="C18" s="82"/>
      <c r="D18" s="82" t="s">
        <v>65</v>
      </c>
      <c r="E18" s="39">
        <v>2</v>
      </c>
      <c r="F18" s="13">
        <v>4</v>
      </c>
      <c r="G18" s="14" t="str">
        <f t="shared" si="0"/>
        <v>Distinto</v>
      </c>
      <c r="H18" s="15">
        <v>0.1</v>
      </c>
      <c r="I18" s="15">
        <v>0.1</v>
      </c>
      <c r="J18" s="16">
        <f t="shared" si="1"/>
        <v>1</v>
      </c>
      <c r="K18" s="17" t="s">
        <v>130</v>
      </c>
      <c r="L18" s="13" t="s">
        <v>131</v>
      </c>
      <c r="M18" s="13" t="s">
        <v>132</v>
      </c>
      <c r="N18" s="63">
        <v>4917265815914850</v>
      </c>
      <c r="O18" s="64">
        <v>-7402562755998810</v>
      </c>
      <c r="P18" s="45" t="s">
        <v>128</v>
      </c>
      <c r="Q18" s="46" t="s">
        <v>133</v>
      </c>
      <c r="R18" s="13" t="s">
        <v>138</v>
      </c>
      <c r="S18" s="102" t="s">
        <v>135</v>
      </c>
    </row>
    <row r="19" spans="2:19" ht="34.5" customHeight="1">
      <c r="B19" s="85"/>
      <c r="C19" s="82"/>
      <c r="D19" s="82"/>
      <c r="E19" s="39">
        <v>3</v>
      </c>
      <c r="F19" s="13">
        <v>4</v>
      </c>
      <c r="G19" s="14" t="str">
        <f t="shared" si="0"/>
        <v>Distinto</v>
      </c>
      <c r="H19" s="15">
        <v>0.1</v>
      </c>
      <c r="I19" s="15">
        <v>0.1</v>
      </c>
      <c r="J19" s="16">
        <f t="shared" si="1"/>
        <v>1</v>
      </c>
      <c r="K19" s="17" t="s">
        <v>130</v>
      </c>
      <c r="L19" s="13" t="s">
        <v>131</v>
      </c>
      <c r="M19" s="13" t="s">
        <v>132</v>
      </c>
      <c r="N19" s="63">
        <v>4917265815914850</v>
      </c>
      <c r="O19" s="64">
        <v>-7402562755998810</v>
      </c>
      <c r="P19" s="45" t="s">
        <v>128</v>
      </c>
      <c r="Q19" s="46" t="s">
        <v>133</v>
      </c>
      <c r="R19" s="13" t="s">
        <v>138</v>
      </c>
      <c r="S19" s="103"/>
    </row>
    <row r="20" spans="2:19" ht="34.5" customHeight="1">
      <c r="B20" s="85"/>
      <c r="C20" s="82"/>
      <c r="D20" s="82"/>
      <c r="E20" s="39">
        <v>4</v>
      </c>
      <c r="F20" s="13">
        <v>4</v>
      </c>
      <c r="G20" s="14" t="str">
        <f t="shared" si="0"/>
        <v>Corresponde</v>
      </c>
      <c r="H20" s="15">
        <v>0.1</v>
      </c>
      <c r="I20" s="15">
        <v>0.1</v>
      </c>
      <c r="J20" s="16">
        <f t="shared" si="1"/>
        <v>1</v>
      </c>
      <c r="K20" s="17" t="s">
        <v>130</v>
      </c>
      <c r="L20" s="13" t="s">
        <v>131</v>
      </c>
      <c r="M20" s="13" t="s">
        <v>132</v>
      </c>
      <c r="N20" s="63">
        <v>4917265815914850</v>
      </c>
      <c r="O20" s="64">
        <v>-7402562755998810</v>
      </c>
      <c r="P20" s="45" t="s">
        <v>128</v>
      </c>
      <c r="Q20" s="46" t="s">
        <v>133</v>
      </c>
      <c r="R20" s="13" t="s">
        <v>138</v>
      </c>
      <c r="S20" s="103"/>
    </row>
    <row r="21" spans="2:19" ht="34.5" customHeight="1">
      <c r="B21" s="85"/>
      <c r="C21" s="82"/>
      <c r="D21" s="82"/>
      <c r="E21" s="39">
        <v>5</v>
      </c>
      <c r="F21" s="13">
        <v>5</v>
      </c>
      <c r="G21" s="14" t="str">
        <f t="shared" si="0"/>
        <v>Corresponde</v>
      </c>
      <c r="H21" s="15">
        <v>0.1</v>
      </c>
      <c r="I21" s="15">
        <v>0.1</v>
      </c>
      <c r="J21" s="16">
        <f t="shared" si="1"/>
        <v>1</v>
      </c>
      <c r="K21" s="17" t="s">
        <v>130</v>
      </c>
      <c r="L21" s="13" t="s">
        <v>131</v>
      </c>
      <c r="M21" s="13" t="s">
        <v>132</v>
      </c>
      <c r="N21" s="63">
        <v>4917265815914850</v>
      </c>
      <c r="O21" s="64">
        <v>-7402562755998810</v>
      </c>
      <c r="P21" s="45" t="s">
        <v>128</v>
      </c>
      <c r="Q21" s="46" t="s">
        <v>133</v>
      </c>
      <c r="R21" s="13" t="s">
        <v>138</v>
      </c>
      <c r="S21" s="104"/>
    </row>
    <row r="22" spans="2:19" ht="34.5" customHeight="1">
      <c r="B22" s="85"/>
      <c r="C22" s="82"/>
      <c r="D22" s="82"/>
      <c r="E22" s="39">
        <v>6</v>
      </c>
      <c r="F22" s="13"/>
      <c r="G22" s="14" t="str">
        <f t="shared" si="0"/>
        <v>Distinto</v>
      </c>
      <c r="H22" s="15"/>
      <c r="I22" s="15"/>
      <c r="J22" s="16">
        <f t="shared" si="1"/>
        <v>0</v>
      </c>
      <c r="K22" s="17"/>
      <c r="L22" s="17"/>
      <c r="M22" s="17"/>
      <c r="N22" s="17"/>
      <c r="O22" s="17"/>
      <c r="P22" s="45"/>
      <c r="Q22" s="46"/>
      <c r="R22" s="18"/>
      <c r="S22" s="19"/>
    </row>
    <row r="23" spans="2:19" ht="34.5" customHeight="1">
      <c r="B23" s="85"/>
      <c r="C23" s="82"/>
      <c r="D23" s="82"/>
      <c r="E23" s="39">
        <v>7</v>
      </c>
      <c r="F23" s="13"/>
      <c r="G23" s="14" t="str">
        <f t="shared" si="0"/>
        <v>Distinto</v>
      </c>
      <c r="H23" s="15"/>
      <c r="I23" s="15"/>
      <c r="J23" s="16">
        <f t="shared" si="1"/>
        <v>0</v>
      </c>
      <c r="K23" s="17"/>
      <c r="L23" s="17"/>
      <c r="M23" s="17"/>
      <c r="N23" s="17"/>
      <c r="O23" s="17"/>
      <c r="P23" s="45"/>
      <c r="Q23" s="46"/>
      <c r="R23" s="18"/>
      <c r="S23" s="19"/>
    </row>
    <row r="24" spans="2:19" ht="34.5" customHeight="1">
      <c r="B24" s="85"/>
      <c r="C24" s="82"/>
      <c r="D24" s="82"/>
      <c r="E24" s="39">
        <v>8</v>
      </c>
      <c r="F24" s="13"/>
      <c r="G24" s="14" t="str">
        <f t="shared" si="0"/>
        <v>Distinto</v>
      </c>
      <c r="H24" s="15"/>
      <c r="I24" s="15"/>
      <c r="J24" s="16">
        <f t="shared" si="1"/>
        <v>0</v>
      </c>
      <c r="K24" s="17"/>
      <c r="L24" s="17"/>
      <c r="M24" s="17"/>
      <c r="N24" s="17"/>
      <c r="O24" s="17"/>
      <c r="P24" s="45"/>
      <c r="Q24" s="46"/>
      <c r="R24" s="18"/>
      <c r="S24" s="19"/>
    </row>
    <row r="25" spans="2:19" ht="34.5" customHeight="1">
      <c r="B25" s="85"/>
      <c r="C25" s="82"/>
      <c r="D25" s="82"/>
      <c r="E25" s="39">
        <v>9</v>
      </c>
      <c r="F25" s="13"/>
      <c r="G25" s="14" t="str">
        <f t="shared" si="0"/>
        <v>Distinto</v>
      </c>
      <c r="H25" s="15"/>
      <c r="I25" s="15"/>
      <c r="J25" s="16">
        <f t="shared" si="1"/>
        <v>0</v>
      </c>
      <c r="K25" s="17"/>
      <c r="L25" s="17"/>
      <c r="M25" s="17"/>
      <c r="N25" s="17"/>
      <c r="O25" s="17"/>
      <c r="P25" s="45"/>
      <c r="Q25" s="46"/>
      <c r="R25" s="18"/>
      <c r="S25" s="19"/>
    </row>
    <row r="26" spans="2:19" ht="34.5" customHeight="1">
      <c r="B26" s="85"/>
      <c r="C26" s="82"/>
      <c r="D26" s="82"/>
      <c r="E26" s="39">
        <v>10</v>
      </c>
      <c r="F26" s="13"/>
      <c r="G26" s="14" t="str">
        <f t="shared" si="0"/>
        <v>Distinto</v>
      </c>
      <c r="H26" s="15"/>
      <c r="I26" s="15"/>
      <c r="J26" s="16">
        <f t="shared" si="1"/>
        <v>0</v>
      </c>
      <c r="K26" s="17"/>
      <c r="L26" s="17"/>
      <c r="M26" s="17"/>
      <c r="N26" s="17"/>
      <c r="O26" s="17"/>
      <c r="P26" s="45"/>
      <c r="Q26" s="46"/>
      <c r="R26" s="18"/>
      <c r="S26" s="19"/>
    </row>
    <row r="27" spans="2:19" ht="34.5" customHeight="1">
      <c r="B27" s="85"/>
      <c r="C27" s="82" t="s">
        <v>66</v>
      </c>
      <c r="D27" s="88" t="s">
        <v>67</v>
      </c>
      <c r="E27" s="39">
        <v>1</v>
      </c>
      <c r="F27" s="13">
        <v>4</v>
      </c>
      <c r="G27" s="14" t="str">
        <f t="shared" si="0"/>
        <v>Distinto</v>
      </c>
      <c r="H27" s="15">
        <v>0.33</v>
      </c>
      <c r="I27" s="15">
        <v>0.33</v>
      </c>
      <c r="J27" s="16">
        <f t="shared" si="1"/>
        <v>1</v>
      </c>
      <c r="K27" s="17" t="s">
        <v>130</v>
      </c>
      <c r="L27" s="13" t="s">
        <v>131</v>
      </c>
      <c r="M27" s="13" t="s">
        <v>132</v>
      </c>
      <c r="N27" s="63">
        <v>4917265815914850</v>
      </c>
      <c r="O27" s="64">
        <v>-7402562755998810</v>
      </c>
      <c r="P27" s="45" t="s">
        <v>128</v>
      </c>
      <c r="Q27" s="46" t="s">
        <v>133</v>
      </c>
      <c r="R27" s="13" t="s">
        <v>138</v>
      </c>
      <c r="S27" s="102" t="s">
        <v>135</v>
      </c>
    </row>
    <row r="28" spans="2:19" ht="34.5" customHeight="1">
      <c r="B28" s="85"/>
      <c r="C28" s="82"/>
      <c r="D28" s="88"/>
      <c r="E28" s="39">
        <v>3</v>
      </c>
      <c r="F28" s="13">
        <v>4</v>
      </c>
      <c r="G28" s="14" t="str">
        <f t="shared" si="0"/>
        <v>Distinto</v>
      </c>
      <c r="H28" s="15">
        <v>0.33</v>
      </c>
      <c r="I28" s="15">
        <v>0.33</v>
      </c>
      <c r="J28" s="16">
        <f t="shared" si="1"/>
        <v>1</v>
      </c>
      <c r="K28" s="17" t="s">
        <v>130</v>
      </c>
      <c r="L28" s="13" t="s">
        <v>131</v>
      </c>
      <c r="M28" s="13" t="s">
        <v>132</v>
      </c>
      <c r="N28" s="63">
        <v>4917265815914850</v>
      </c>
      <c r="O28" s="64">
        <v>-7402562755998810</v>
      </c>
      <c r="P28" s="45" t="s">
        <v>128</v>
      </c>
      <c r="Q28" s="46" t="s">
        <v>133</v>
      </c>
      <c r="R28" s="13" t="s">
        <v>138</v>
      </c>
      <c r="S28" s="104"/>
    </row>
    <row r="29" spans="2:19" ht="165" customHeight="1">
      <c r="B29" s="85"/>
      <c r="C29" s="82"/>
      <c r="D29" s="88"/>
      <c r="E29" s="39">
        <v>7</v>
      </c>
      <c r="F29" s="13"/>
      <c r="G29" s="14" t="str">
        <f t="shared" si="0"/>
        <v>Distinto</v>
      </c>
      <c r="H29" s="15"/>
      <c r="I29" s="15"/>
      <c r="J29" s="16">
        <f t="shared" si="1"/>
        <v>0</v>
      </c>
      <c r="K29" s="17"/>
      <c r="L29" s="17"/>
      <c r="M29" s="17"/>
      <c r="N29" s="17"/>
      <c r="O29" s="17"/>
      <c r="P29" s="45"/>
      <c r="Q29" s="46"/>
      <c r="R29" s="18"/>
      <c r="S29" s="19"/>
    </row>
    <row r="30" spans="2:19" ht="34.5" customHeight="1">
      <c r="B30" s="85"/>
      <c r="C30" s="82" t="s">
        <v>68</v>
      </c>
      <c r="D30" s="82" t="s">
        <v>69</v>
      </c>
      <c r="E30" s="39">
        <v>1</v>
      </c>
      <c r="F30" s="13">
        <v>4</v>
      </c>
      <c r="G30" s="14" t="str">
        <f t="shared" si="0"/>
        <v>Distinto</v>
      </c>
      <c r="H30" s="15">
        <v>0.1</v>
      </c>
      <c r="I30" s="15">
        <v>0.1</v>
      </c>
      <c r="J30" s="16">
        <f t="shared" si="1"/>
        <v>1</v>
      </c>
      <c r="K30" s="17" t="s">
        <v>130</v>
      </c>
      <c r="L30" s="13" t="s">
        <v>131</v>
      </c>
      <c r="M30" s="13" t="s">
        <v>132</v>
      </c>
      <c r="N30" s="63">
        <v>4917265815914850</v>
      </c>
      <c r="O30" s="64">
        <v>-7402562755998810</v>
      </c>
      <c r="P30" s="45" t="s">
        <v>128</v>
      </c>
      <c r="Q30" s="46" t="s">
        <v>133</v>
      </c>
      <c r="R30" s="13" t="s">
        <v>134</v>
      </c>
      <c r="S30" s="102" t="s">
        <v>135</v>
      </c>
    </row>
    <row r="31" spans="2:19" ht="34.5" customHeight="1">
      <c r="B31" s="85"/>
      <c r="C31" s="82"/>
      <c r="D31" s="82"/>
      <c r="E31" s="39">
        <v>2</v>
      </c>
      <c r="F31" s="13">
        <v>4</v>
      </c>
      <c r="G31" s="14" t="str">
        <f t="shared" si="0"/>
        <v>Distinto</v>
      </c>
      <c r="H31" s="15">
        <v>0.1</v>
      </c>
      <c r="I31" s="15">
        <v>0.1</v>
      </c>
      <c r="J31" s="16">
        <f t="shared" si="1"/>
        <v>1</v>
      </c>
      <c r="K31" s="17" t="s">
        <v>130</v>
      </c>
      <c r="L31" s="13" t="s">
        <v>131</v>
      </c>
      <c r="M31" s="13" t="s">
        <v>132</v>
      </c>
      <c r="N31" s="63">
        <v>4917265815914850</v>
      </c>
      <c r="O31" s="64">
        <v>-7402562755998810</v>
      </c>
      <c r="P31" s="45" t="s">
        <v>128</v>
      </c>
      <c r="Q31" s="46" t="s">
        <v>133</v>
      </c>
      <c r="R31" s="13" t="s">
        <v>134</v>
      </c>
      <c r="S31" s="103"/>
    </row>
    <row r="32" spans="2:19" ht="34.5" customHeight="1">
      <c r="B32" s="85"/>
      <c r="C32" s="82"/>
      <c r="D32" s="82"/>
      <c r="E32" s="39">
        <v>3</v>
      </c>
      <c r="F32" s="13">
        <v>4</v>
      </c>
      <c r="G32" s="14" t="str">
        <f t="shared" si="0"/>
        <v>Distinto</v>
      </c>
      <c r="H32" s="15">
        <v>0.1</v>
      </c>
      <c r="I32" s="15">
        <v>0.1</v>
      </c>
      <c r="J32" s="16">
        <f t="shared" si="1"/>
        <v>1</v>
      </c>
      <c r="K32" s="17" t="s">
        <v>130</v>
      </c>
      <c r="L32" s="13" t="s">
        <v>131</v>
      </c>
      <c r="M32" s="13" t="s">
        <v>132</v>
      </c>
      <c r="N32" s="63">
        <v>4917265815914850</v>
      </c>
      <c r="O32" s="64">
        <v>-7402562755998810</v>
      </c>
      <c r="P32" s="45" t="s">
        <v>128</v>
      </c>
      <c r="Q32" s="46" t="s">
        <v>133</v>
      </c>
      <c r="R32" s="13" t="s">
        <v>134</v>
      </c>
      <c r="S32" s="103"/>
    </row>
    <row r="33" spans="2:19" ht="34.5" customHeight="1">
      <c r="B33" s="85"/>
      <c r="C33" s="82"/>
      <c r="D33" s="82"/>
      <c r="E33" s="39">
        <v>4</v>
      </c>
      <c r="F33" s="13">
        <v>4</v>
      </c>
      <c r="G33" s="14" t="str">
        <f t="shared" si="0"/>
        <v>Corresponde</v>
      </c>
      <c r="H33" s="15">
        <v>0.1</v>
      </c>
      <c r="I33" s="15">
        <v>0.1</v>
      </c>
      <c r="J33" s="16">
        <f t="shared" si="1"/>
        <v>1</v>
      </c>
      <c r="K33" s="17" t="s">
        <v>130</v>
      </c>
      <c r="L33" s="13" t="s">
        <v>131</v>
      </c>
      <c r="M33" s="13" t="s">
        <v>132</v>
      </c>
      <c r="N33" s="63">
        <v>4917265815914850</v>
      </c>
      <c r="O33" s="64">
        <v>-7402562755998810</v>
      </c>
      <c r="P33" s="45" t="s">
        <v>128</v>
      </c>
      <c r="Q33" s="46" t="s">
        <v>133</v>
      </c>
      <c r="R33" s="13" t="s">
        <v>134</v>
      </c>
      <c r="S33" s="103"/>
    </row>
    <row r="34" spans="2:19" ht="34.5" customHeight="1">
      <c r="B34" s="85"/>
      <c r="C34" s="82"/>
      <c r="D34" s="82"/>
      <c r="E34" s="39">
        <v>5</v>
      </c>
      <c r="F34" s="13">
        <v>5</v>
      </c>
      <c r="G34" s="14" t="str">
        <f t="shared" si="0"/>
        <v>Corresponde</v>
      </c>
      <c r="H34" s="15">
        <v>0.1</v>
      </c>
      <c r="I34" s="15">
        <v>0.1</v>
      </c>
      <c r="J34" s="16">
        <f t="shared" si="1"/>
        <v>1</v>
      </c>
      <c r="K34" s="17" t="s">
        <v>130</v>
      </c>
      <c r="L34" s="13" t="s">
        <v>131</v>
      </c>
      <c r="M34" s="13" t="s">
        <v>132</v>
      </c>
      <c r="N34" s="63">
        <v>4917265815914850</v>
      </c>
      <c r="O34" s="64">
        <v>-7402562755998810</v>
      </c>
      <c r="P34" s="45" t="s">
        <v>128</v>
      </c>
      <c r="Q34" s="46" t="s">
        <v>133</v>
      </c>
      <c r="R34" s="13" t="s">
        <v>134</v>
      </c>
      <c r="S34" s="104"/>
    </row>
    <row r="35" spans="2:19" ht="34.5" customHeight="1">
      <c r="B35" s="85"/>
      <c r="C35" s="82"/>
      <c r="D35" s="82"/>
      <c r="E35" s="39">
        <v>6</v>
      </c>
      <c r="F35" s="13"/>
      <c r="G35" s="14" t="str">
        <f t="shared" si="0"/>
        <v>Distinto</v>
      </c>
      <c r="H35" s="15"/>
      <c r="I35" s="15"/>
      <c r="J35" s="16">
        <f t="shared" si="1"/>
        <v>0</v>
      </c>
      <c r="K35" s="17"/>
      <c r="L35" s="17"/>
      <c r="M35" s="17"/>
      <c r="N35" s="17"/>
      <c r="O35" s="17"/>
      <c r="P35" s="45"/>
      <c r="Q35" s="46"/>
      <c r="R35" s="18"/>
      <c r="S35" s="19"/>
    </row>
    <row r="36" spans="2:19" ht="34.5" customHeight="1">
      <c r="B36" s="85"/>
      <c r="C36" s="82"/>
      <c r="D36" s="82"/>
      <c r="E36" s="39">
        <v>7</v>
      </c>
      <c r="F36" s="13"/>
      <c r="G36" s="14" t="str">
        <f t="shared" si="0"/>
        <v>Distinto</v>
      </c>
      <c r="H36" s="15"/>
      <c r="I36" s="15"/>
      <c r="J36" s="16">
        <f t="shared" si="1"/>
        <v>0</v>
      </c>
      <c r="K36" s="17"/>
      <c r="L36" s="17"/>
      <c r="M36" s="17"/>
      <c r="N36" s="17"/>
      <c r="O36" s="17"/>
      <c r="P36" s="45"/>
      <c r="Q36" s="46"/>
      <c r="R36" s="18"/>
      <c r="S36" s="19"/>
    </row>
    <row r="37" spans="2:19" ht="34.5" customHeight="1">
      <c r="B37" s="85"/>
      <c r="C37" s="82"/>
      <c r="D37" s="82"/>
      <c r="E37" s="39">
        <v>8</v>
      </c>
      <c r="F37" s="13"/>
      <c r="G37" s="14" t="str">
        <f t="shared" si="0"/>
        <v>Distinto</v>
      </c>
      <c r="H37" s="15"/>
      <c r="I37" s="15"/>
      <c r="J37" s="16">
        <f t="shared" si="1"/>
        <v>0</v>
      </c>
      <c r="K37" s="17"/>
      <c r="L37" s="17"/>
      <c r="M37" s="17"/>
      <c r="N37" s="17"/>
      <c r="O37" s="17"/>
      <c r="P37" s="45"/>
      <c r="Q37" s="46"/>
      <c r="R37" s="18"/>
      <c r="S37" s="19"/>
    </row>
    <row r="38" spans="2:19" ht="34.5" customHeight="1">
      <c r="B38" s="85"/>
      <c r="C38" s="82"/>
      <c r="D38" s="82"/>
      <c r="E38" s="39">
        <v>9</v>
      </c>
      <c r="F38" s="13"/>
      <c r="G38" s="14" t="str">
        <f t="shared" si="0"/>
        <v>Distinto</v>
      </c>
      <c r="H38" s="15"/>
      <c r="I38" s="15"/>
      <c r="J38" s="16">
        <f t="shared" si="1"/>
        <v>0</v>
      </c>
      <c r="K38" s="17"/>
      <c r="L38" s="17"/>
      <c r="M38" s="17"/>
      <c r="N38" s="17"/>
      <c r="O38" s="17"/>
      <c r="P38" s="45"/>
      <c r="Q38" s="46"/>
      <c r="R38" s="18"/>
      <c r="S38" s="19"/>
    </row>
    <row r="39" spans="2:19" ht="34.5" customHeight="1">
      <c r="B39" s="85"/>
      <c r="C39" s="82"/>
      <c r="D39" s="82"/>
      <c r="E39" s="39">
        <v>10</v>
      </c>
      <c r="F39" s="13"/>
      <c r="G39" s="14" t="str">
        <f t="shared" si="0"/>
        <v>Distinto</v>
      </c>
      <c r="H39" s="15"/>
      <c r="I39" s="15"/>
      <c r="J39" s="16">
        <f t="shared" si="1"/>
        <v>0</v>
      </c>
      <c r="K39" s="17"/>
      <c r="L39" s="17"/>
      <c r="M39" s="17"/>
      <c r="N39" s="17"/>
      <c r="O39" s="17"/>
      <c r="P39" s="45"/>
      <c r="Q39" s="46"/>
      <c r="R39" s="18"/>
      <c r="S39" s="19"/>
    </row>
    <row r="40" spans="2:19" ht="34.5" customHeight="1">
      <c r="B40" s="85"/>
      <c r="C40" s="82" t="s">
        <v>70</v>
      </c>
      <c r="D40" s="88" t="s">
        <v>71</v>
      </c>
      <c r="E40" s="39">
        <v>1</v>
      </c>
      <c r="F40" s="13">
        <v>4</v>
      </c>
      <c r="G40" s="14" t="str">
        <f t="shared" si="0"/>
        <v>Distinto</v>
      </c>
      <c r="H40" s="15">
        <v>0.1</v>
      </c>
      <c r="I40" s="15">
        <v>0.1</v>
      </c>
      <c r="J40" s="16">
        <f t="shared" si="1"/>
        <v>1</v>
      </c>
      <c r="K40" s="17" t="s">
        <v>130</v>
      </c>
      <c r="L40" s="13" t="s">
        <v>131</v>
      </c>
      <c r="M40" s="13" t="s">
        <v>132</v>
      </c>
      <c r="N40" s="63">
        <v>4917265815914850</v>
      </c>
      <c r="O40" s="64">
        <v>-7402562755998810</v>
      </c>
      <c r="P40" s="45" t="s">
        <v>128</v>
      </c>
      <c r="Q40" s="46" t="s">
        <v>133</v>
      </c>
      <c r="R40" s="13" t="s">
        <v>138</v>
      </c>
      <c r="S40" s="102" t="s">
        <v>135</v>
      </c>
    </row>
    <row r="41" spans="2:19" ht="34.5" customHeight="1">
      <c r="B41" s="85"/>
      <c r="C41" s="82"/>
      <c r="D41" s="88"/>
      <c r="E41" s="39">
        <v>2</v>
      </c>
      <c r="F41" s="13">
        <v>4</v>
      </c>
      <c r="G41" s="14" t="str">
        <f t="shared" si="0"/>
        <v>Distinto</v>
      </c>
      <c r="H41" s="15">
        <v>0.1</v>
      </c>
      <c r="I41" s="15">
        <v>0.1</v>
      </c>
      <c r="J41" s="16">
        <f t="shared" si="1"/>
        <v>1</v>
      </c>
      <c r="K41" s="17" t="s">
        <v>130</v>
      </c>
      <c r="L41" s="13" t="s">
        <v>131</v>
      </c>
      <c r="M41" s="13" t="s">
        <v>132</v>
      </c>
      <c r="N41" s="63">
        <v>4917265815914850</v>
      </c>
      <c r="O41" s="64">
        <v>-7402562755998810</v>
      </c>
      <c r="P41" s="45" t="s">
        <v>128</v>
      </c>
      <c r="Q41" s="46" t="s">
        <v>133</v>
      </c>
      <c r="R41" s="13" t="s">
        <v>138</v>
      </c>
      <c r="S41" s="103"/>
    </row>
    <row r="42" spans="2:19" ht="34.5" customHeight="1">
      <c r="B42" s="85"/>
      <c r="C42" s="82"/>
      <c r="D42" s="88"/>
      <c r="E42" s="39">
        <v>3</v>
      </c>
      <c r="F42" s="13">
        <v>4</v>
      </c>
      <c r="G42" s="14" t="str">
        <f t="shared" si="0"/>
        <v>Distinto</v>
      </c>
      <c r="H42" s="15">
        <v>0.1</v>
      </c>
      <c r="I42" s="15">
        <v>0.1</v>
      </c>
      <c r="J42" s="16">
        <f t="shared" si="1"/>
        <v>1</v>
      </c>
      <c r="K42" s="17" t="s">
        <v>130</v>
      </c>
      <c r="L42" s="13" t="s">
        <v>131</v>
      </c>
      <c r="M42" s="13" t="s">
        <v>132</v>
      </c>
      <c r="N42" s="63">
        <v>4917265815914850</v>
      </c>
      <c r="O42" s="64">
        <v>-7402562755998810</v>
      </c>
      <c r="P42" s="45" t="s">
        <v>128</v>
      </c>
      <c r="Q42" s="46" t="s">
        <v>133</v>
      </c>
      <c r="R42" s="13" t="s">
        <v>138</v>
      </c>
      <c r="S42" s="103"/>
    </row>
    <row r="43" spans="2:19" ht="34.5" customHeight="1">
      <c r="B43" s="85"/>
      <c r="C43" s="82"/>
      <c r="D43" s="88"/>
      <c r="E43" s="39">
        <v>4</v>
      </c>
      <c r="F43" s="13">
        <v>4</v>
      </c>
      <c r="G43" s="14" t="str">
        <f t="shared" si="0"/>
        <v>Corresponde</v>
      </c>
      <c r="H43" s="15">
        <v>0.1</v>
      </c>
      <c r="I43" s="15">
        <v>0.1</v>
      </c>
      <c r="J43" s="16">
        <f t="shared" si="1"/>
        <v>1</v>
      </c>
      <c r="K43" s="17" t="s">
        <v>130</v>
      </c>
      <c r="L43" s="13" t="s">
        <v>131</v>
      </c>
      <c r="M43" s="13" t="s">
        <v>132</v>
      </c>
      <c r="N43" s="63">
        <v>4917265815914850</v>
      </c>
      <c r="O43" s="64">
        <v>-7402562755998810</v>
      </c>
      <c r="P43" s="45" t="s">
        <v>128</v>
      </c>
      <c r="Q43" s="46" t="s">
        <v>133</v>
      </c>
      <c r="R43" s="13" t="s">
        <v>138</v>
      </c>
      <c r="S43" s="103"/>
    </row>
    <row r="44" spans="2:19" ht="34.5" customHeight="1">
      <c r="B44" s="85"/>
      <c r="C44" s="82"/>
      <c r="D44" s="88"/>
      <c r="E44" s="39">
        <v>5</v>
      </c>
      <c r="F44" s="13">
        <v>5</v>
      </c>
      <c r="G44" s="14" t="str">
        <f t="shared" si="0"/>
        <v>Corresponde</v>
      </c>
      <c r="H44" s="15">
        <v>0.1</v>
      </c>
      <c r="I44" s="15">
        <v>0.1</v>
      </c>
      <c r="J44" s="16">
        <f t="shared" si="1"/>
        <v>1</v>
      </c>
      <c r="K44" s="17" t="s">
        <v>130</v>
      </c>
      <c r="L44" s="13" t="s">
        <v>131</v>
      </c>
      <c r="M44" s="13" t="s">
        <v>132</v>
      </c>
      <c r="N44" s="63">
        <v>4917265815914850</v>
      </c>
      <c r="O44" s="64">
        <v>-7402562755998810</v>
      </c>
      <c r="P44" s="45" t="s">
        <v>128</v>
      </c>
      <c r="Q44" s="46" t="s">
        <v>133</v>
      </c>
      <c r="R44" s="13" t="s">
        <v>138</v>
      </c>
      <c r="S44" s="104"/>
    </row>
    <row r="45" spans="2:19" ht="34.5" customHeight="1">
      <c r="B45" s="85"/>
      <c r="C45" s="82"/>
      <c r="D45" s="88"/>
      <c r="E45" s="39">
        <v>6</v>
      </c>
      <c r="F45" s="13"/>
      <c r="G45" s="14" t="str">
        <f t="shared" si="0"/>
        <v>Distinto</v>
      </c>
      <c r="H45" s="15"/>
      <c r="I45" s="15"/>
      <c r="J45" s="16">
        <f t="shared" si="1"/>
        <v>0</v>
      </c>
      <c r="K45" s="17"/>
      <c r="L45" s="17"/>
      <c r="M45" s="17"/>
      <c r="N45" s="17"/>
      <c r="O45" s="17"/>
      <c r="P45" s="45"/>
      <c r="Q45" s="46"/>
      <c r="R45" s="18"/>
      <c r="S45" s="19"/>
    </row>
    <row r="46" spans="2:19" ht="34.5" customHeight="1">
      <c r="B46" s="85"/>
      <c r="C46" s="82"/>
      <c r="D46" s="88"/>
      <c r="E46" s="39">
        <v>7</v>
      </c>
      <c r="F46" s="13"/>
      <c r="G46" s="14" t="str">
        <f t="shared" si="0"/>
        <v>Distinto</v>
      </c>
      <c r="H46" s="15"/>
      <c r="I46" s="15"/>
      <c r="J46" s="16">
        <f t="shared" si="1"/>
        <v>0</v>
      </c>
      <c r="K46" s="17"/>
      <c r="L46" s="17"/>
      <c r="M46" s="17"/>
      <c r="N46" s="17"/>
      <c r="O46" s="17"/>
      <c r="P46" s="45"/>
      <c r="Q46" s="46"/>
      <c r="R46" s="18"/>
      <c r="S46" s="19"/>
    </row>
    <row r="47" spans="2:19" ht="34.5" customHeight="1">
      <c r="B47" s="85"/>
      <c r="C47" s="82"/>
      <c r="D47" s="88"/>
      <c r="E47" s="39">
        <v>8</v>
      </c>
      <c r="F47" s="13"/>
      <c r="G47" s="14" t="str">
        <f t="shared" si="0"/>
        <v>Distinto</v>
      </c>
      <c r="H47" s="15"/>
      <c r="I47" s="15"/>
      <c r="J47" s="16">
        <f t="shared" si="1"/>
        <v>0</v>
      </c>
      <c r="K47" s="17"/>
      <c r="L47" s="17"/>
      <c r="M47" s="17"/>
      <c r="N47" s="17"/>
      <c r="O47" s="17"/>
      <c r="P47" s="45"/>
      <c r="Q47" s="46"/>
      <c r="R47" s="18"/>
      <c r="S47" s="19"/>
    </row>
    <row r="48" spans="2:19" ht="34.5" customHeight="1">
      <c r="B48" s="85"/>
      <c r="C48" s="82"/>
      <c r="D48" s="88"/>
      <c r="E48" s="39">
        <v>9</v>
      </c>
      <c r="F48" s="13"/>
      <c r="G48" s="14" t="str">
        <f t="shared" si="0"/>
        <v>Distinto</v>
      </c>
      <c r="H48" s="15"/>
      <c r="I48" s="15"/>
      <c r="J48" s="16">
        <f t="shared" si="1"/>
        <v>0</v>
      </c>
      <c r="K48" s="17"/>
      <c r="L48" s="17"/>
      <c r="M48" s="17"/>
      <c r="N48" s="17"/>
      <c r="O48" s="17"/>
      <c r="P48" s="45"/>
      <c r="Q48" s="46"/>
      <c r="R48" s="18"/>
      <c r="S48" s="19"/>
    </row>
    <row r="49" spans="2:19" ht="34.5" customHeight="1" thickBot="1">
      <c r="B49" s="86"/>
      <c r="C49" s="83"/>
      <c r="D49" s="89"/>
      <c r="E49" s="47">
        <v>10</v>
      </c>
      <c r="F49" s="48"/>
      <c r="G49" s="20" t="str">
        <f t="shared" si="0"/>
        <v>Distinto</v>
      </c>
      <c r="H49" s="21"/>
      <c r="I49" s="21"/>
      <c r="J49" s="22">
        <f t="shared" si="1"/>
        <v>0</v>
      </c>
      <c r="K49" s="23"/>
      <c r="L49" s="23"/>
      <c r="M49" s="23"/>
      <c r="N49" s="23"/>
      <c r="O49" s="23"/>
      <c r="P49" s="49"/>
      <c r="Q49" s="50"/>
      <c r="R49" s="24"/>
      <c r="S49" s="25"/>
    </row>
  </sheetData>
  <autoFilter ref="D7:O49"/>
  <mergeCells count="28">
    <mergeCell ref="S40:S44"/>
    <mergeCell ref="S8:S12"/>
    <mergeCell ref="S18:S21"/>
    <mergeCell ref="S27:S28"/>
    <mergeCell ref="S30:S34"/>
    <mergeCell ref="B3:F3"/>
    <mergeCell ref="G3:S3"/>
    <mergeCell ref="B5:D5"/>
    <mergeCell ref="B6:D6"/>
    <mergeCell ref="K5:S6"/>
    <mergeCell ref="K4:S4"/>
    <mergeCell ref="I4:J4"/>
    <mergeCell ref="I5:J6"/>
    <mergeCell ref="F7:G7"/>
    <mergeCell ref="B4:D4"/>
    <mergeCell ref="D27:D29"/>
    <mergeCell ref="C27:C29"/>
    <mergeCell ref="D30:D39"/>
    <mergeCell ref="C30:C39"/>
    <mergeCell ref="E4:H4"/>
    <mergeCell ref="E5:H5"/>
    <mergeCell ref="E6:H6"/>
    <mergeCell ref="C40:C49"/>
    <mergeCell ref="B8:B49"/>
    <mergeCell ref="D8:D17"/>
    <mergeCell ref="D18:D26"/>
    <mergeCell ref="C8:C26"/>
    <mergeCell ref="D40:D49"/>
  </mergeCells>
  <conditionalFormatting sqref="E8:E49">
    <cfRule type="containsText" dxfId="24" priority="1" operator="containsText" text="10">
      <formula>NOT(ISERROR(SEARCH("10",E8)))</formula>
    </cfRule>
    <cfRule type="containsText" dxfId="23" priority="2" operator="containsText" text="9">
      <formula>NOT(ISERROR(SEARCH("9",E8)))</formula>
    </cfRule>
    <cfRule type="containsText" dxfId="22" priority="3" operator="containsText" text="8">
      <formula>NOT(ISERROR(SEARCH("8",E8)))</formula>
    </cfRule>
    <cfRule type="containsText" dxfId="21" priority="4" operator="containsText" text="7">
      <formula>NOT(ISERROR(SEARCH("7",E8)))</formula>
    </cfRule>
    <cfRule type="containsText" dxfId="20" priority="5" operator="containsText" text="6">
      <formula>NOT(ISERROR(SEARCH("6",E8)))</formula>
    </cfRule>
    <cfRule type="containsText" dxfId="19" priority="6" operator="containsText" text="5">
      <formula>NOT(ISERROR(SEARCH("5",E8)))</formula>
    </cfRule>
    <cfRule type="containsText" dxfId="18" priority="7" operator="containsText" text="4">
      <formula>NOT(ISERROR(SEARCH("4",E8)))</formula>
    </cfRule>
    <cfRule type="containsText" dxfId="17" priority="8" operator="containsText" text="3">
      <formula>NOT(ISERROR(SEARCH("3",E8)))</formula>
    </cfRule>
    <cfRule type="containsText" dxfId="16" priority="9" operator="containsText" text="2">
      <formula>NOT(ISERROR(SEARCH("2",E8)))</formula>
    </cfRule>
    <cfRule type="containsText" dxfId="15" priority="10" operator="containsText" text="1">
      <formula>NOT(ISERROR(SEARCH("1",E8)))</formula>
    </cfRule>
    <cfRule type="containsText" dxfId="14" priority="11" operator="containsText" text="10">
      <formula>NOT(ISERROR(SEARCH("10",E8)))</formula>
    </cfRule>
  </conditionalFormatting>
  <conditionalFormatting sqref="G8:G49">
    <cfRule type="containsText" dxfId="13" priority="12" operator="containsText" text="Distinto">
      <formula>NOT(ISERROR(SEARCH("Distinto",G8)))</formula>
    </cfRule>
    <cfRule type="containsText" dxfId="12" priority="13" operator="containsText" text="Corresponde">
      <formula>NOT(ISERROR(SEARCH("Corresponde",G8)))</formula>
    </cfRule>
  </conditionalFormatting>
  <conditionalFormatting sqref="J8:J49">
    <cfRule type="cellIs" dxfId="11" priority="15" operator="greaterThan">
      <formula>100%</formula>
    </cfRule>
    <cfRule type="cellIs" dxfId="10" priority="16" operator="between">
      <formula>90%</formula>
      <formula>100%</formula>
    </cfRule>
    <cfRule type="cellIs" dxfId="9" priority="17" operator="between">
      <formula>59%</formula>
      <formula>90%</formula>
    </cfRule>
    <cfRule type="cellIs" dxfId="8" priority="18" operator="between">
      <formula>0%</formula>
      <formula>59%</formula>
    </cfRule>
  </conditionalFormatting>
  <dataValidations count="4">
    <dataValidation type="list" allowBlank="1" showInputMessage="1" showErrorMessage="1" sqref="Q8:Q49">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49">
      <formula1>"1,2,3,4,5,6,7,8,9,10"</formula1>
    </dataValidation>
    <dataValidation type="list" allowBlank="1" showInputMessage="1" showErrorMessage="1" sqref="K8:K49">
      <formula1>"R.Bajo Bogotá,R.Calandaima,Sector Salto Apulo,R.Apulo,R.Balsillas,Sector Soacha  Salto,Sector Tibitoc  Soacha,R.Chicú,R.Frío,R.Teusacá,Embalse Tominé,Embalse Sisga,Sector SisgaTibitoc,R.Alto Bogotá,R.Negro,R.Neusa,Embalse Muña,R.Tunjuelo,R.Soacha,Todas"</formula1>
    </dataValidation>
    <dataValidation type="list" allowBlank="1" showInputMessage="1" showErrorMessage="1" sqref="P8:P49">
      <formula1>"MAGNA-SIRGAS / Origen-Nacional,GCS_WGS_1984,MAGNA_Colombia_Bogota"</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sheetPr>
  <dimension ref="B3:P14"/>
  <sheetViews>
    <sheetView showGridLines="0" zoomScale="30" zoomScaleNormal="30" workbookViewId="0">
      <selection activeCell="E7" sqref="E7:G7"/>
    </sheetView>
  </sheetViews>
  <sheetFormatPr baseColWidth="10" defaultColWidth="11.453125" defaultRowHeight="14.5"/>
  <cols>
    <col min="2" max="3" width="27" customWidth="1"/>
    <col min="4" max="4" width="59.54296875" customWidth="1"/>
    <col min="5" max="5" width="22.90625" customWidth="1"/>
    <col min="6" max="6" width="23.90625" customWidth="1"/>
    <col min="7" max="7" width="24.54296875" customWidth="1"/>
    <col min="8" max="8" width="32.90625" customWidth="1"/>
    <col min="9" max="9" width="45.36328125" customWidth="1"/>
    <col min="10" max="10" width="39.08984375" customWidth="1"/>
    <col min="11" max="11" width="31.90625" customWidth="1"/>
    <col min="12" max="12" width="18.90625" customWidth="1"/>
    <col min="13" max="14" width="34" customWidth="1"/>
    <col min="15" max="15" width="32.453125" customWidth="1"/>
    <col min="16" max="16" width="34" customWidth="1"/>
  </cols>
  <sheetData>
    <row r="3" spans="2:16" ht="15" thickBot="1"/>
    <row r="4" spans="2:16" ht="105.75" customHeight="1" thickBot="1">
      <c r="B4" s="115"/>
      <c r="C4" s="116"/>
      <c r="D4" s="116"/>
      <c r="E4" s="116"/>
      <c r="F4" s="117"/>
      <c r="G4" s="118" t="s">
        <v>72</v>
      </c>
      <c r="H4" s="119"/>
      <c r="I4" s="119"/>
      <c r="J4" s="119"/>
      <c r="K4" s="119"/>
      <c r="L4" s="119"/>
      <c r="M4" s="119"/>
      <c r="N4" s="119"/>
      <c r="O4" s="119"/>
      <c r="P4" s="120"/>
    </row>
    <row r="5" spans="2:16" ht="24.75" customHeight="1">
      <c r="B5" s="111" t="s">
        <v>36</v>
      </c>
      <c r="C5" s="112"/>
      <c r="D5" s="112"/>
      <c r="E5" s="113" t="s">
        <v>37</v>
      </c>
      <c r="F5" s="113"/>
      <c r="G5" s="113"/>
      <c r="H5" s="112" t="s">
        <v>38</v>
      </c>
      <c r="I5" s="112"/>
      <c r="J5" s="112"/>
      <c r="K5" s="113" t="s">
        <v>39</v>
      </c>
      <c r="L5" s="113"/>
      <c r="M5" s="113"/>
      <c r="N5" s="113"/>
      <c r="O5" s="113"/>
      <c r="P5" s="114"/>
    </row>
    <row r="6" spans="2:16" ht="36.65" customHeight="1">
      <c r="B6" s="92" t="s">
        <v>40</v>
      </c>
      <c r="C6" s="93"/>
      <c r="D6" s="93"/>
      <c r="E6" s="95" t="s">
        <v>41</v>
      </c>
      <c r="F6" s="95"/>
      <c r="G6" s="95"/>
      <c r="H6" s="93" t="s">
        <v>42</v>
      </c>
      <c r="I6" s="93"/>
      <c r="J6" s="93"/>
      <c r="K6" s="95" t="s">
        <v>43</v>
      </c>
      <c r="L6" s="95"/>
      <c r="M6" s="95"/>
      <c r="N6" s="95"/>
      <c r="O6" s="95"/>
      <c r="P6" s="100"/>
    </row>
    <row r="7" spans="2:16" ht="51.75" customHeight="1">
      <c r="B7" s="108" t="s">
        <v>44</v>
      </c>
      <c r="C7" s="109"/>
      <c r="D7" s="93"/>
      <c r="E7" s="110" t="s">
        <v>131</v>
      </c>
      <c r="F7" s="110"/>
      <c r="G7" s="110"/>
      <c r="H7" s="93"/>
      <c r="I7" s="93"/>
      <c r="J7" s="93"/>
      <c r="K7" s="95"/>
      <c r="L7" s="95"/>
      <c r="M7" s="95"/>
      <c r="N7" s="95"/>
      <c r="O7" s="95"/>
      <c r="P7" s="100"/>
    </row>
    <row r="8" spans="2:16" ht="46.5" customHeight="1">
      <c r="B8" s="26" t="s">
        <v>73</v>
      </c>
      <c r="C8" s="27" t="s">
        <v>74</v>
      </c>
      <c r="D8" s="27" t="s">
        <v>47</v>
      </c>
      <c r="E8" s="28" t="s">
        <v>75</v>
      </c>
      <c r="F8" s="28" t="s">
        <v>76</v>
      </c>
      <c r="G8" s="27" t="s">
        <v>77</v>
      </c>
      <c r="H8" s="28" t="s">
        <v>78</v>
      </c>
      <c r="I8" s="28" t="s">
        <v>79</v>
      </c>
      <c r="J8" s="28" t="s">
        <v>80</v>
      </c>
      <c r="K8" s="28" t="s">
        <v>81</v>
      </c>
      <c r="L8" s="28" t="s">
        <v>82</v>
      </c>
      <c r="M8" s="28" t="s">
        <v>83</v>
      </c>
      <c r="N8" s="28" t="s">
        <v>84</v>
      </c>
      <c r="O8" s="28" t="s">
        <v>85</v>
      </c>
      <c r="P8" s="29" t="s">
        <v>86</v>
      </c>
    </row>
    <row r="9" spans="2:16" ht="109.5" customHeight="1">
      <c r="B9" s="38" t="s">
        <v>136</v>
      </c>
      <c r="C9" s="38" t="s">
        <v>136</v>
      </c>
      <c r="D9" s="30" t="s">
        <v>64</v>
      </c>
      <c r="E9" s="38" t="s">
        <v>136</v>
      </c>
      <c r="F9" s="38" t="s">
        <v>136</v>
      </c>
      <c r="G9" s="38" t="s">
        <v>136</v>
      </c>
      <c r="H9" s="38" t="s">
        <v>136</v>
      </c>
      <c r="I9" s="38" t="s">
        <v>136</v>
      </c>
      <c r="J9" s="38" t="s">
        <v>136</v>
      </c>
      <c r="K9" s="38" t="s">
        <v>136</v>
      </c>
      <c r="L9" s="38" t="s">
        <v>136</v>
      </c>
      <c r="M9" s="38" t="s">
        <v>136</v>
      </c>
      <c r="N9" s="38" t="s">
        <v>136</v>
      </c>
      <c r="O9" s="38" t="s">
        <v>136</v>
      </c>
      <c r="P9" s="38" t="s">
        <v>136</v>
      </c>
    </row>
    <row r="10" spans="2:16" ht="105" customHeight="1">
      <c r="B10" s="38" t="s">
        <v>136</v>
      </c>
      <c r="C10" s="38" t="s">
        <v>136</v>
      </c>
      <c r="D10" s="30" t="s">
        <v>65</v>
      </c>
      <c r="E10" s="38" t="s">
        <v>136</v>
      </c>
      <c r="F10" s="38" t="s">
        <v>136</v>
      </c>
      <c r="G10" s="38" t="s">
        <v>136</v>
      </c>
      <c r="H10" s="38" t="s">
        <v>136</v>
      </c>
      <c r="I10" s="38" t="s">
        <v>136</v>
      </c>
      <c r="J10" s="38" t="s">
        <v>136</v>
      </c>
      <c r="K10" s="38" t="s">
        <v>136</v>
      </c>
      <c r="L10" s="38" t="s">
        <v>136</v>
      </c>
      <c r="M10" s="38" t="s">
        <v>136</v>
      </c>
      <c r="N10" s="38" t="s">
        <v>136</v>
      </c>
      <c r="O10" s="38" t="s">
        <v>136</v>
      </c>
      <c r="P10" s="38" t="s">
        <v>136</v>
      </c>
    </row>
    <row r="11" spans="2:16" ht="141.75" customHeight="1">
      <c r="B11" s="38" t="s">
        <v>136</v>
      </c>
      <c r="C11" s="38" t="s">
        <v>136</v>
      </c>
      <c r="D11" s="30" t="s">
        <v>67</v>
      </c>
      <c r="E11" s="38" t="s">
        <v>136</v>
      </c>
      <c r="F11" s="38" t="s">
        <v>136</v>
      </c>
      <c r="G11" s="38" t="s">
        <v>136</v>
      </c>
      <c r="H11" s="38" t="s">
        <v>136</v>
      </c>
      <c r="I11" s="38" t="s">
        <v>136</v>
      </c>
      <c r="J11" s="38" t="s">
        <v>136</v>
      </c>
      <c r="K11" s="38" t="s">
        <v>136</v>
      </c>
      <c r="L11" s="38" t="s">
        <v>136</v>
      </c>
      <c r="M11" s="38" t="s">
        <v>136</v>
      </c>
      <c r="N11" s="38" t="s">
        <v>136</v>
      </c>
      <c r="O11" s="38" t="s">
        <v>136</v>
      </c>
      <c r="P11" s="38" t="s">
        <v>136</v>
      </c>
    </row>
    <row r="12" spans="2:16" ht="141.75" customHeight="1">
      <c r="B12" s="38" t="s">
        <v>136</v>
      </c>
      <c r="C12" s="38" t="s">
        <v>136</v>
      </c>
      <c r="D12" s="30" t="s">
        <v>69</v>
      </c>
      <c r="E12" s="38" t="s">
        <v>136</v>
      </c>
      <c r="F12" s="38" t="s">
        <v>136</v>
      </c>
      <c r="G12" s="38" t="s">
        <v>136</v>
      </c>
      <c r="H12" s="38" t="s">
        <v>136</v>
      </c>
      <c r="I12" s="38" t="s">
        <v>136</v>
      </c>
      <c r="J12" s="38" t="s">
        <v>136</v>
      </c>
      <c r="K12" s="38" t="s">
        <v>136</v>
      </c>
      <c r="L12" s="38" t="s">
        <v>136</v>
      </c>
      <c r="M12" s="38" t="s">
        <v>136</v>
      </c>
      <c r="N12" s="38" t="s">
        <v>136</v>
      </c>
      <c r="O12" s="38" t="s">
        <v>136</v>
      </c>
      <c r="P12" s="38" t="s">
        <v>136</v>
      </c>
    </row>
    <row r="13" spans="2:16" ht="117" customHeight="1">
      <c r="B13" s="38" t="s">
        <v>136</v>
      </c>
      <c r="C13" s="38" t="s">
        <v>136</v>
      </c>
      <c r="D13" s="30" t="s">
        <v>71</v>
      </c>
      <c r="E13" s="38" t="s">
        <v>136</v>
      </c>
      <c r="F13" s="38" t="s">
        <v>136</v>
      </c>
      <c r="G13" s="38" t="s">
        <v>136</v>
      </c>
      <c r="H13" s="38" t="s">
        <v>136</v>
      </c>
      <c r="I13" s="38" t="s">
        <v>136</v>
      </c>
      <c r="J13" s="38" t="s">
        <v>136</v>
      </c>
      <c r="K13" s="38" t="s">
        <v>136</v>
      </c>
      <c r="L13" s="38" t="s">
        <v>136</v>
      </c>
      <c r="M13" s="38" t="s">
        <v>136</v>
      </c>
      <c r="N13" s="38" t="s">
        <v>136</v>
      </c>
      <c r="O13" s="38" t="s">
        <v>136</v>
      </c>
      <c r="P13" s="38" t="s">
        <v>136</v>
      </c>
    </row>
    <row r="14" spans="2:16" ht="20" thickBot="1">
      <c r="B14" s="105" t="s">
        <v>87</v>
      </c>
      <c r="C14" s="106"/>
      <c r="D14" s="106"/>
      <c r="E14" s="106"/>
      <c r="F14" s="106"/>
      <c r="G14" s="106"/>
      <c r="H14" s="106"/>
      <c r="I14" s="106"/>
      <c r="J14" s="106"/>
      <c r="K14" s="106"/>
      <c r="L14" s="106"/>
      <c r="M14" s="106"/>
      <c r="N14" s="106"/>
      <c r="O14" s="106"/>
      <c r="P14" s="107"/>
    </row>
  </sheetData>
  <mergeCells count="13">
    <mergeCell ref="B5:D5"/>
    <mergeCell ref="E5:G5"/>
    <mergeCell ref="H5:J5"/>
    <mergeCell ref="K5:P5"/>
    <mergeCell ref="B4:F4"/>
    <mergeCell ref="G4:P4"/>
    <mergeCell ref="K6:P7"/>
    <mergeCell ref="B14:P14"/>
    <mergeCell ref="B6:D6"/>
    <mergeCell ref="E6:G6"/>
    <mergeCell ref="B7:D7"/>
    <mergeCell ref="E7:G7"/>
    <mergeCell ref="H6:J7"/>
  </mergeCell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499984740745262"/>
  </sheetPr>
  <dimension ref="B3:P14"/>
  <sheetViews>
    <sheetView showGridLines="0" zoomScale="20" zoomScaleNormal="20" workbookViewId="0">
      <selection activeCell="E7" sqref="E7:G7"/>
    </sheetView>
  </sheetViews>
  <sheetFormatPr baseColWidth="10" defaultColWidth="11.453125" defaultRowHeight="14.5"/>
  <cols>
    <col min="2" max="3" width="27" customWidth="1"/>
    <col min="4" max="4" width="59.54296875" customWidth="1"/>
    <col min="5" max="5" width="22.90625" customWidth="1"/>
    <col min="6" max="6" width="23.90625" customWidth="1"/>
    <col min="7" max="7" width="24.54296875" customWidth="1"/>
    <col min="8" max="8" width="32.90625" customWidth="1"/>
    <col min="9" max="9" width="45.36328125" customWidth="1"/>
    <col min="10" max="10" width="39.08984375" customWidth="1"/>
    <col min="11" max="11" width="31.90625" customWidth="1"/>
    <col min="12" max="12" width="18.90625" customWidth="1"/>
    <col min="13" max="14" width="34" customWidth="1"/>
    <col min="15" max="15" width="32.453125" customWidth="1"/>
    <col min="16" max="16" width="34" customWidth="1"/>
  </cols>
  <sheetData>
    <row r="3" spans="2:16" ht="15" thickBot="1"/>
    <row r="4" spans="2:16" ht="105.75" customHeight="1" thickBot="1">
      <c r="B4" s="115"/>
      <c r="C4" s="116"/>
      <c r="D4" s="116"/>
      <c r="E4" s="116"/>
      <c r="F4" s="117"/>
      <c r="G4" s="118" t="s">
        <v>72</v>
      </c>
      <c r="H4" s="119"/>
      <c r="I4" s="119"/>
      <c r="J4" s="119"/>
      <c r="K4" s="119"/>
      <c r="L4" s="119"/>
      <c r="M4" s="119"/>
      <c r="N4" s="119"/>
      <c r="O4" s="119"/>
      <c r="P4" s="120"/>
    </row>
    <row r="5" spans="2:16" ht="24.75" customHeight="1">
      <c r="B5" s="111" t="s">
        <v>36</v>
      </c>
      <c r="C5" s="112"/>
      <c r="D5" s="112"/>
      <c r="E5" s="113" t="s">
        <v>37</v>
      </c>
      <c r="F5" s="113"/>
      <c r="G5" s="113"/>
      <c r="H5" s="112" t="s">
        <v>38</v>
      </c>
      <c r="I5" s="112"/>
      <c r="J5" s="112"/>
      <c r="K5" s="113" t="s">
        <v>39</v>
      </c>
      <c r="L5" s="113"/>
      <c r="M5" s="113"/>
      <c r="N5" s="113"/>
      <c r="O5" s="113"/>
      <c r="P5" s="114"/>
    </row>
    <row r="6" spans="2:16" ht="36.65" customHeight="1">
      <c r="B6" s="92" t="s">
        <v>40</v>
      </c>
      <c r="C6" s="93"/>
      <c r="D6" s="93"/>
      <c r="E6" s="95" t="s">
        <v>41</v>
      </c>
      <c r="F6" s="95"/>
      <c r="G6" s="95"/>
      <c r="H6" s="93" t="s">
        <v>42</v>
      </c>
      <c r="I6" s="93"/>
      <c r="J6" s="93"/>
      <c r="K6" s="95" t="s">
        <v>43</v>
      </c>
      <c r="L6" s="95"/>
      <c r="M6" s="95"/>
      <c r="N6" s="95"/>
      <c r="O6" s="95"/>
      <c r="P6" s="100"/>
    </row>
    <row r="7" spans="2:16" ht="51.75" customHeight="1">
      <c r="B7" s="108" t="s">
        <v>44</v>
      </c>
      <c r="C7" s="109"/>
      <c r="D7" s="93"/>
      <c r="E7" s="110" t="s">
        <v>131</v>
      </c>
      <c r="F7" s="110"/>
      <c r="G7" s="110"/>
      <c r="H7" s="93"/>
      <c r="I7" s="93"/>
      <c r="J7" s="93"/>
      <c r="K7" s="95"/>
      <c r="L7" s="95"/>
      <c r="M7" s="95"/>
      <c r="N7" s="95"/>
      <c r="O7" s="95"/>
      <c r="P7" s="100"/>
    </row>
    <row r="8" spans="2:16" ht="46.5" customHeight="1">
      <c r="B8" s="26" t="s">
        <v>73</v>
      </c>
      <c r="C8" s="27" t="s">
        <v>74</v>
      </c>
      <c r="D8" s="27" t="s">
        <v>47</v>
      </c>
      <c r="E8" s="28" t="s">
        <v>75</v>
      </c>
      <c r="F8" s="28" t="s">
        <v>76</v>
      </c>
      <c r="G8" s="27" t="s">
        <v>77</v>
      </c>
      <c r="H8" s="28" t="s">
        <v>78</v>
      </c>
      <c r="I8" s="28" t="s">
        <v>79</v>
      </c>
      <c r="J8" s="28" t="s">
        <v>80</v>
      </c>
      <c r="K8" s="28" t="s">
        <v>81</v>
      </c>
      <c r="L8" s="28" t="s">
        <v>82</v>
      </c>
      <c r="M8" s="28" t="s">
        <v>83</v>
      </c>
      <c r="N8" s="28" t="s">
        <v>84</v>
      </c>
      <c r="O8" s="28" t="s">
        <v>85</v>
      </c>
      <c r="P8" s="29" t="s">
        <v>86</v>
      </c>
    </row>
    <row r="9" spans="2:16" ht="109.5" customHeight="1">
      <c r="B9" s="38" t="s">
        <v>136</v>
      </c>
      <c r="C9" s="38" t="s">
        <v>136</v>
      </c>
      <c r="D9" s="30" t="s">
        <v>64</v>
      </c>
      <c r="E9" s="38" t="s">
        <v>136</v>
      </c>
      <c r="F9" s="38" t="s">
        <v>136</v>
      </c>
      <c r="G9" s="38" t="s">
        <v>136</v>
      </c>
      <c r="H9" s="38" t="s">
        <v>136</v>
      </c>
      <c r="I9" s="38" t="s">
        <v>136</v>
      </c>
      <c r="J9" s="38" t="s">
        <v>136</v>
      </c>
      <c r="K9" s="38" t="s">
        <v>136</v>
      </c>
      <c r="L9" s="38" t="s">
        <v>136</v>
      </c>
      <c r="M9" s="38" t="s">
        <v>136</v>
      </c>
      <c r="N9" s="38" t="s">
        <v>136</v>
      </c>
      <c r="O9" s="38" t="s">
        <v>136</v>
      </c>
      <c r="P9" s="38" t="s">
        <v>136</v>
      </c>
    </row>
    <row r="10" spans="2:16" ht="105" customHeight="1">
      <c r="B10" s="38" t="s">
        <v>136</v>
      </c>
      <c r="C10" s="38" t="s">
        <v>136</v>
      </c>
      <c r="D10" s="30" t="s">
        <v>65</v>
      </c>
      <c r="E10" s="38" t="s">
        <v>136</v>
      </c>
      <c r="F10" s="38" t="s">
        <v>136</v>
      </c>
      <c r="G10" s="38" t="s">
        <v>136</v>
      </c>
      <c r="H10" s="38" t="s">
        <v>136</v>
      </c>
      <c r="I10" s="38" t="s">
        <v>136</v>
      </c>
      <c r="J10" s="38" t="s">
        <v>136</v>
      </c>
      <c r="K10" s="38" t="s">
        <v>136</v>
      </c>
      <c r="L10" s="38" t="s">
        <v>136</v>
      </c>
      <c r="M10" s="38" t="s">
        <v>136</v>
      </c>
      <c r="N10" s="38" t="s">
        <v>136</v>
      </c>
      <c r="O10" s="38" t="s">
        <v>136</v>
      </c>
      <c r="P10" s="38" t="s">
        <v>136</v>
      </c>
    </row>
    <row r="11" spans="2:16" ht="141.75" customHeight="1">
      <c r="B11" s="38" t="s">
        <v>136</v>
      </c>
      <c r="C11" s="38" t="s">
        <v>136</v>
      </c>
      <c r="D11" s="30" t="s">
        <v>67</v>
      </c>
      <c r="E11" s="38" t="s">
        <v>136</v>
      </c>
      <c r="F11" s="38" t="s">
        <v>136</v>
      </c>
      <c r="G11" s="38" t="s">
        <v>136</v>
      </c>
      <c r="H11" s="38" t="s">
        <v>136</v>
      </c>
      <c r="I11" s="38" t="s">
        <v>136</v>
      </c>
      <c r="J11" s="38" t="s">
        <v>136</v>
      </c>
      <c r="K11" s="38" t="s">
        <v>136</v>
      </c>
      <c r="L11" s="38" t="s">
        <v>136</v>
      </c>
      <c r="M11" s="38" t="s">
        <v>136</v>
      </c>
      <c r="N11" s="38" t="s">
        <v>136</v>
      </c>
      <c r="O11" s="38" t="s">
        <v>136</v>
      </c>
      <c r="P11" s="38" t="s">
        <v>136</v>
      </c>
    </row>
    <row r="12" spans="2:16" ht="141.75" customHeight="1">
      <c r="B12" s="38" t="s">
        <v>136</v>
      </c>
      <c r="C12" s="38" t="s">
        <v>136</v>
      </c>
      <c r="D12" s="30" t="s">
        <v>69</v>
      </c>
      <c r="E12" s="38" t="s">
        <v>136</v>
      </c>
      <c r="F12" s="38" t="s">
        <v>136</v>
      </c>
      <c r="G12" s="38" t="s">
        <v>136</v>
      </c>
      <c r="H12" s="38" t="s">
        <v>136</v>
      </c>
      <c r="I12" s="38" t="s">
        <v>136</v>
      </c>
      <c r="J12" s="38" t="s">
        <v>136</v>
      </c>
      <c r="K12" s="38" t="s">
        <v>136</v>
      </c>
      <c r="L12" s="38" t="s">
        <v>136</v>
      </c>
      <c r="M12" s="38" t="s">
        <v>136</v>
      </c>
      <c r="N12" s="38" t="s">
        <v>136</v>
      </c>
      <c r="O12" s="38" t="s">
        <v>136</v>
      </c>
      <c r="P12" s="38" t="s">
        <v>136</v>
      </c>
    </row>
    <row r="13" spans="2:16" ht="117" customHeight="1">
      <c r="B13" s="38" t="s">
        <v>136</v>
      </c>
      <c r="C13" s="38" t="s">
        <v>136</v>
      </c>
      <c r="D13" s="30" t="s">
        <v>71</v>
      </c>
      <c r="E13" s="38" t="s">
        <v>136</v>
      </c>
      <c r="F13" s="38" t="s">
        <v>136</v>
      </c>
      <c r="G13" s="38" t="s">
        <v>136</v>
      </c>
      <c r="H13" s="38" t="s">
        <v>136</v>
      </c>
      <c r="I13" s="38" t="s">
        <v>136</v>
      </c>
      <c r="J13" s="38" t="s">
        <v>136</v>
      </c>
      <c r="K13" s="38" t="s">
        <v>136</v>
      </c>
      <c r="L13" s="38" t="s">
        <v>136</v>
      </c>
      <c r="M13" s="38" t="s">
        <v>136</v>
      </c>
      <c r="N13" s="38" t="s">
        <v>136</v>
      </c>
      <c r="O13" s="38" t="s">
        <v>136</v>
      </c>
      <c r="P13" s="38" t="s">
        <v>136</v>
      </c>
    </row>
    <row r="14" spans="2:16" ht="20" thickBot="1">
      <c r="B14" s="105" t="s">
        <v>87</v>
      </c>
      <c r="C14" s="106"/>
      <c r="D14" s="106"/>
      <c r="E14" s="106"/>
      <c r="F14" s="106"/>
      <c r="G14" s="106"/>
      <c r="H14" s="106"/>
      <c r="I14" s="106"/>
      <c r="J14" s="106"/>
      <c r="K14" s="106"/>
      <c r="L14" s="106"/>
      <c r="M14" s="106"/>
      <c r="N14" s="106"/>
      <c r="O14" s="106"/>
      <c r="P14" s="107"/>
    </row>
  </sheetData>
  <mergeCells count="13">
    <mergeCell ref="B14:P14"/>
    <mergeCell ref="B6:D6"/>
    <mergeCell ref="E6:G6"/>
    <mergeCell ref="H6:J7"/>
    <mergeCell ref="K6:P7"/>
    <mergeCell ref="B7:D7"/>
    <mergeCell ref="E7:G7"/>
    <mergeCell ref="B4:F4"/>
    <mergeCell ref="G4:P4"/>
    <mergeCell ref="B5:D5"/>
    <mergeCell ref="E5:G5"/>
    <mergeCell ref="H5:J5"/>
    <mergeCell ref="K5:P5"/>
  </mergeCell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28659C"/>
  </sheetPr>
  <dimension ref="B3:P14"/>
  <sheetViews>
    <sheetView showGridLines="0" zoomScale="30" zoomScaleNormal="30" workbookViewId="0">
      <selection activeCell="E7" sqref="E7:G7"/>
    </sheetView>
  </sheetViews>
  <sheetFormatPr baseColWidth="10" defaultColWidth="11.453125" defaultRowHeight="14.5"/>
  <cols>
    <col min="2" max="3" width="27" customWidth="1"/>
    <col min="4" max="4" width="59.54296875" customWidth="1"/>
    <col min="5" max="5" width="22.90625" customWidth="1"/>
    <col min="6" max="6" width="23.90625" customWidth="1"/>
    <col min="7" max="7" width="24.54296875" customWidth="1"/>
    <col min="8" max="8" width="32.90625" customWidth="1"/>
    <col min="9" max="9" width="45.36328125" customWidth="1"/>
    <col min="10" max="10" width="39.08984375" customWidth="1"/>
    <col min="11" max="11" width="31.90625" customWidth="1"/>
    <col min="12" max="12" width="18.90625" customWidth="1"/>
    <col min="13" max="14" width="34" customWidth="1"/>
    <col min="15" max="15" width="32.453125" customWidth="1"/>
    <col min="16" max="16" width="34" customWidth="1"/>
  </cols>
  <sheetData>
    <row r="3" spans="2:16" ht="15" thickBot="1"/>
    <row r="4" spans="2:16" ht="105.75" customHeight="1" thickBot="1">
      <c r="B4" s="115"/>
      <c r="C4" s="116"/>
      <c r="D4" s="116"/>
      <c r="E4" s="116"/>
      <c r="F4" s="117"/>
      <c r="G4" s="118" t="s">
        <v>72</v>
      </c>
      <c r="H4" s="119"/>
      <c r="I4" s="119"/>
      <c r="J4" s="119"/>
      <c r="K4" s="119"/>
      <c r="L4" s="119"/>
      <c r="M4" s="119"/>
      <c r="N4" s="119"/>
      <c r="O4" s="119"/>
      <c r="P4" s="120"/>
    </row>
    <row r="5" spans="2:16" ht="24.75" customHeight="1">
      <c r="B5" s="111" t="s">
        <v>36</v>
      </c>
      <c r="C5" s="112"/>
      <c r="D5" s="112"/>
      <c r="E5" s="113" t="s">
        <v>37</v>
      </c>
      <c r="F5" s="113"/>
      <c r="G5" s="113"/>
      <c r="H5" s="112" t="s">
        <v>38</v>
      </c>
      <c r="I5" s="112"/>
      <c r="J5" s="112"/>
      <c r="K5" s="113" t="s">
        <v>39</v>
      </c>
      <c r="L5" s="113"/>
      <c r="M5" s="113"/>
      <c r="N5" s="113"/>
      <c r="O5" s="113"/>
      <c r="P5" s="114"/>
    </row>
    <row r="6" spans="2:16" ht="36.65" customHeight="1">
      <c r="B6" s="92" t="s">
        <v>40</v>
      </c>
      <c r="C6" s="93"/>
      <c r="D6" s="93"/>
      <c r="E6" s="95" t="s">
        <v>41</v>
      </c>
      <c r="F6" s="95"/>
      <c r="G6" s="95"/>
      <c r="H6" s="93" t="s">
        <v>42</v>
      </c>
      <c r="I6" s="93"/>
      <c r="J6" s="93"/>
      <c r="K6" s="95" t="s">
        <v>43</v>
      </c>
      <c r="L6" s="95"/>
      <c r="M6" s="95"/>
      <c r="N6" s="95"/>
      <c r="O6" s="95"/>
      <c r="P6" s="100"/>
    </row>
    <row r="7" spans="2:16" ht="51.75" customHeight="1">
      <c r="B7" s="108" t="s">
        <v>44</v>
      </c>
      <c r="C7" s="109"/>
      <c r="D7" s="93"/>
      <c r="E7" s="110" t="s">
        <v>131</v>
      </c>
      <c r="F7" s="110"/>
      <c r="G7" s="110"/>
      <c r="H7" s="93"/>
      <c r="I7" s="93"/>
      <c r="J7" s="93"/>
      <c r="K7" s="95"/>
      <c r="L7" s="95"/>
      <c r="M7" s="95"/>
      <c r="N7" s="95"/>
      <c r="O7" s="95"/>
      <c r="P7" s="100"/>
    </row>
    <row r="8" spans="2:16" ht="46.5" customHeight="1">
      <c r="B8" s="26" t="s">
        <v>73</v>
      </c>
      <c r="C8" s="27" t="s">
        <v>74</v>
      </c>
      <c r="D8" s="27" t="s">
        <v>47</v>
      </c>
      <c r="E8" s="28" t="s">
        <v>75</v>
      </c>
      <c r="F8" s="28" t="s">
        <v>76</v>
      </c>
      <c r="G8" s="27" t="s">
        <v>77</v>
      </c>
      <c r="H8" s="28" t="s">
        <v>78</v>
      </c>
      <c r="I8" s="28" t="s">
        <v>79</v>
      </c>
      <c r="J8" s="28" t="s">
        <v>80</v>
      </c>
      <c r="K8" s="28" t="s">
        <v>81</v>
      </c>
      <c r="L8" s="28" t="s">
        <v>82</v>
      </c>
      <c r="M8" s="28" t="s">
        <v>83</v>
      </c>
      <c r="N8" s="28" t="s">
        <v>84</v>
      </c>
      <c r="O8" s="28" t="s">
        <v>85</v>
      </c>
      <c r="P8" s="29" t="s">
        <v>86</v>
      </c>
    </row>
    <row r="9" spans="2:16" ht="109.5" customHeight="1">
      <c r="B9" s="38" t="s">
        <v>136</v>
      </c>
      <c r="C9" s="38" t="s">
        <v>136</v>
      </c>
      <c r="D9" s="30" t="s">
        <v>64</v>
      </c>
      <c r="E9" s="38" t="s">
        <v>136</v>
      </c>
      <c r="F9" s="38" t="s">
        <v>136</v>
      </c>
      <c r="G9" s="38" t="s">
        <v>136</v>
      </c>
      <c r="H9" s="38" t="s">
        <v>136</v>
      </c>
      <c r="I9" s="38" t="s">
        <v>136</v>
      </c>
      <c r="J9" s="38" t="s">
        <v>136</v>
      </c>
      <c r="K9" s="38" t="s">
        <v>136</v>
      </c>
      <c r="L9" s="38" t="s">
        <v>136</v>
      </c>
      <c r="M9" s="38" t="s">
        <v>136</v>
      </c>
      <c r="N9" s="38" t="s">
        <v>136</v>
      </c>
      <c r="O9" s="38" t="s">
        <v>136</v>
      </c>
      <c r="P9" s="38" t="s">
        <v>136</v>
      </c>
    </row>
    <row r="10" spans="2:16" ht="105" customHeight="1">
      <c r="B10" s="38" t="s">
        <v>136</v>
      </c>
      <c r="C10" s="38" t="s">
        <v>136</v>
      </c>
      <c r="D10" s="30" t="s">
        <v>65</v>
      </c>
      <c r="E10" s="38" t="s">
        <v>136</v>
      </c>
      <c r="F10" s="38" t="s">
        <v>136</v>
      </c>
      <c r="G10" s="38" t="s">
        <v>136</v>
      </c>
      <c r="H10" s="38" t="s">
        <v>136</v>
      </c>
      <c r="I10" s="38" t="s">
        <v>136</v>
      </c>
      <c r="J10" s="38" t="s">
        <v>136</v>
      </c>
      <c r="K10" s="38" t="s">
        <v>136</v>
      </c>
      <c r="L10" s="38" t="s">
        <v>136</v>
      </c>
      <c r="M10" s="38" t="s">
        <v>136</v>
      </c>
      <c r="N10" s="38" t="s">
        <v>136</v>
      </c>
      <c r="O10" s="38" t="s">
        <v>136</v>
      </c>
      <c r="P10" s="38" t="s">
        <v>136</v>
      </c>
    </row>
    <row r="11" spans="2:16" ht="141.75" customHeight="1">
      <c r="B11" s="38" t="s">
        <v>136</v>
      </c>
      <c r="C11" s="38" t="s">
        <v>136</v>
      </c>
      <c r="D11" s="30" t="s">
        <v>67</v>
      </c>
      <c r="E11" s="38" t="s">
        <v>136</v>
      </c>
      <c r="F11" s="38" t="s">
        <v>136</v>
      </c>
      <c r="G11" s="38" t="s">
        <v>136</v>
      </c>
      <c r="H11" s="38" t="s">
        <v>136</v>
      </c>
      <c r="I11" s="38" t="s">
        <v>136</v>
      </c>
      <c r="J11" s="38" t="s">
        <v>136</v>
      </c>
      <c r="K11" s="38" t="s">
        <v>136</v>
      </c>
      <c r="L11" s="38" t="s">
        <v>136</v>
      </c>
      <c r="M11" s="38" t="s">
        <v>136</v>
      </c>
      <c r="N11" s="38" t="s">
        <v>136</v>
      </c>
      <c r="O11" s="38" t="s">
        <v>136</v>
      </c>
      <c r="P11" s="38" t="s">
        <v>136</v>
      </c>
    </row>
    <row r="12" spans="2:16" ht="141.75" customHeight="1">
      <c r="B12" s="38" t="s">
        <v>136</v>
      </c>
      <c r="C12" s="38" t="s">
        <v>136</v>
      </c>
      <c r="D12" s="30" t="s">
        <v>69</v>
      </c>
      <c r="E12" s="38" t="s">
        <v>136</v>
      </c>
      <c r="F12" s="38" t="s">
        <v>136</v>
      </c>
      <c r="G12" s="38" t="s">
        <v>136</v>
      </c>
      <c r="H12" s="38" t="s">
        <v>136</v>
      </c>
      <c r="I12" s="38" t="s">
        <v>136</v>
      </c>
      <c r="J12" s="38" t="s">
        <v>136</v>
      </c>
      <c r="K12" s="38" t="s">
        <v>136</v>
      </c>
      <c r="L12" s="38" t="s">
        <v>136</v>
      </c>
      <c r="M12" s="38" t="s">
        <v>136</v>
      </c>
      <c r="N12" s="38" t="s">
        <v>136</v>
      </c>
      <c r="O12" s="38" t="s">
        <v>136</v>
      </c>
      <c r="P12" s="38" t="s">
        <v>136</v>
      </c>
    </row>
    <row r="13" spans="2:16" ht="117" customHeight="1">
      <c r="B13" s="38" t="s">
        <v>136</v>
      </c>
      <c r="C13" s="38" t="s">
        <v>136</v>
      </c>
      <c r="D13" s="30" t="s">
        <v>71</v>
      </c>
      <c r="E13" s="38" t="s">
        <v>136</v>
      </c>
      <c r="F13" s="38" t="s">
        <v>136</v>
      </c>
      <c r="G13" s="38" t="s">
        <v>136</v>
      </c>
      <c r="H13" s="38" t="s">
        <v>136</v>
      </c>
      <c r="I13" s="38" t="s">
        <v>136</v>
      </c>
      <c r="J13" s="38" t="s">
        <v>136</v>
      </c>
      <c r="K13" s="38" t="s">
        <v>136</v>
      </c>
      <c r="L13" s="38" t="s">
        <v>136</v>
      </c>
      <c r="M13" s="38" t="s">
        <v>136</v>
      </c>
      <c r="N13" s="38" t="s">
        <v>136</v>
      </c>
      <c r="O13" s="38" t="s">
        <v>136</v>
      </c>
      <c r="P13" s="38" t="s">
        <v>136</v>
      </c>
    </row>
    <row r="14" spans="2:16" ht="20" thickBot="1">
      <c r="B14" s="105" t="s">
        <v>87</v>
      </c>
      <c r="C14" s="106"/>
      <c r="D14" s="106"/>
      <c r="E14" s="106"/>
      <c r="F14" s="106"/>
      <c r="G14" s="106"/>
      <c r="H14" s="106"/>
      <c r="I14" s="106"/>
      <c r="J14" s="106"/>
      <c r="K14" s="106"/>
      <c r="L14" s="106"/>
      <c r="M14" s="106"/>
      <c r="N14" s="106"/>
      <c r="O14" s="106"/>
      <c r="P14" s="107"/>
    </row>
  </sheetData>
  <mergeCells count="13">
    <mergeCell ref="B14:P14"/>
    <mergeCell ref="B6:D6"/>
    <mergeCell ref="E6:G6"/>
    <mergeCell ref="H6:J7"/>
    <mergeCell ref="K6:P7"/>
    <mergeCell ref="B7:D7"/>
    <mergeCell ref="E7:G7"/>
    <mergeCell ref="B4:F4"/>
    <mergeCell ref="G4:P4"/>
    <mergeCell ref="B5:D5"/>
    <mergeCell ref="E5:G5"/>
    <mergeCell ref="H5:J5"/>
    <mergeCell ref="K5:P5"/>
  </mergeCell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27EC4"/>
  </sheetPr>
  <dimension ref="B3:P14"/>
  <sheetViews>
    <sheetView showGridLines="0" zoomScale="30" zoomScaleNormal="30" workbookViewId="0">
      <selection activeCell="E7" sqref="E7:G7"/>
    </sheetView>
  </sheetViews>
  <sheetFormatPr baseColWidth="10" defaultColWidth="11.453125" defaultRowHeight="14.5"/>
  <cols>
    <col min="2" max="3" width="27" customWidth="1"/>
    <col min="4" max="4" width="59.54296875" customWidth="1"/>
    <col min="5" max="5" width="22.90625" customWidth="1"/>
    <col min="6" max="6" width="23.90625" customWidth="1"/>
    <col min="7" max="7" width="24.54296875" customWidth="1"/>
    <col min="8" max="8" width="32.90625" customWidth="1"/>
    <col min="9" max="9" width="45.36328125" customWidth="1"/>
    <col min="10" max="10" width="39.08984375" customWidth="1"/>
    <col min="11" max="11" width="31.90625" customWidth="1"/>
    <col min="12" max="12" width="18.90625" customWidth="1"/>
    <col min="13" max="14" width="34" customWidth="1"/>
    <col min="15" max="15" width="32.453125" customWidth="1"/>
    <col min="16" max="16" width="34" customWidth="1"/>
  </cols>
  <sheetData>
    <row r="3" spans="2:16" ht="15" thickBot="1"/>
    <row r="4" spans="2:16" ht="105.75" customHeight="1" thickBot="1">
      <c r="B4" s="115"/>
      <c r="C4" s="116"/>
      <c r="D4" s="116"/>
      <c r="E4" s="116"/>
      <c r="F4" s="117"/>
      <c r="G4" s="118" t="s">
        <v>72</v>
      </c>
      <c r="H4" s="119"/>
      <c r="I4" s="119"/>
      <c r="J4" s="119"/>
      <c r="K4" s="119"/>
      <c r="L4" s="119"/>
      <c r="M4" s="119"/>
      <c r="N4" s="119"/>
      <c r="O4" s="119"/>
      <c r="P4" s="120"/>
    </row>
    <row r="5" spans="2:16" ht="24.75" customHeight="1">
      <c r="B5" s="111" t="s">
        <v>36</v>
      </c>
      <c r="C5" s="112"/>
      <c r="D5" s="112"/>
      <c r="E5" s="113" t="s">
        <v>37</v>
      </c>
      <c r="F5" s="113"/>
      <c r="G5" s="113"/>
      <c r="H5" s="112" t="s">
        <v>38</v>
      </c>
      <c r="I5" s="112"/>
      <c r="J5" s="112"/>
      <c r="K5" s="113" t="s">
        <v>39</v>
      </c>
      <c r="L5" s="113"/>
      <c r="M5" s="113"/>
      <c r="N5" s="113"/>
      <c r="O5" s="113"/>
      <c r="P5" s="114"/>
    </row>
    <row r="6" spans="2:16" ht="36.65" customHeight="1">
      <c r="B6" s="92" t="s">
        <v>40</v>
      </c>
      <c r="C6" s="93"/>
      <c r="D6" s="93"/>
      <c r="E6" s="95" t="s">
        <v>41</v>
      </c>
      <c r="F6" s="95"/>
      <c r="G6" s="95"/>
      <c r="H6" s="93" t="s">
        <v>42</v>
      </c>
      <c r="I6" s="93"/>
      <c r="J6" s="93"/>
      <c r="K6" s="95" t="s">
        <v>43</v>
      </c>
      <c r="L6" s="95"/>
      <c r="M6" s="95"/>
      <c r="N6" s="95"/>
      <c r="O6" s="95"/>
      <c r="P6" s="100"/>
    </row>
    <row r="7" spans="2:16" ht="51.75" customHeight="1">
      <c r="B7" s="108" t="s">
        <v>44</v>
      </c>
      <c r="C7" s="109"/>
      <c r="D7" s="93"/>
      <c r="E7" s="110" t="s">
        <v>131</v>
      </c>
      <c r="F7" s="110"/>
      <c r="G7" s="110"/>
      <c r="H7" s="93"/>
      <c r="I7" s="93"/>
      <c r="J7" s="93"/>
      <c r="K7" s="95"/>
      <c r="L7" s="95"/>
      <c r="M7" s="95"/>
      <c r="N7" s="95"/>
      <c r="O7" s="95"/>
      <c r="P7" s="100"/>
    </row>
    <row r="8" spans="2:16" ht="46.5" customHeight="1">
      <c r="B8" s="26" t="s">
        <v>73</v>
      </c>
      <c r="C8" s="27" t="s">
        <v>74</v>
      </c>
      <c r="D8" s="27" t="s">
        <v>47</v>
      </c>
      <c r="E8" s="28" t="s">
        <v>75</v>
      </c>
      <c r="F8" s="28" t="s">
        <v>76</v>
      </c>
      <c r="G8" s="27" t="s">
        <v>77</v>
      </c>
      <c r="H8" s="28" t="s">
        <v>78</v>
      </c>
      <c r="I8" s="28" t="s">
        <v>79</v>
      </c>
      <c r="J8" s="28" t="s">
        <v>80</v>
      </c>
      <c r="K8" s="28" t="s">
        <v>81</v>
      </c>
      <c r="L8" s="28" t="s">
        <v>82</v>
      </c>
      <c r="M8" s="28" t="s">
        <v>83</v>
      </c>
      <c r="N8" s="28" t="s">
        <v>84</v>
      </c>
      <c r="O8" s="28" t="s">
        <v>85</v>
      </c>
      <c r="P8" s="29" t="s">
        <v>86</v>
      </c>
    </row>
    <row r="9" spans="2:16" ht="109.5" customHeight="1">
      <c r="B9" s="38"/>
      <c r="C9" s="40"/>
      <c r="D9" s="30" t="s">
        <v>64</v>
      </c>
      <c r="E9" s="31">
        <v>0</v>
      </c>
      <c r="F9" s="32">
        <v>0</v>
      </c>
      <c r="G9" s="33">
        <f>E9*(F9/100%)</f>
        <v>0</v>
      </c>
      <c r="H9" s="34"/>
      <c r="I9" s="35">
        <v>0</v>
      </c>
      <c r="J9" s="33">
        <f>H9*(I9/100%)</f>
        <v>0</v>
      </c>
      <c r="K9" s="34">
        <v>0</v>
      </c>
      <c r="L9" s="33">
        <f>(G9+J9)-(K9)</f>
        <v>0</v>
      </c>
      <c r="M9" s="34">
        <v>0</v>
      </c>
      <c r="N9" s="40"/>
      <c r="O9" s="36">
        <f t="shared" ref="O9:O13" si="0">IFERROR(((M9/L9)), 0)</f>
        <v>0</v>
      </c>
      <c r="P9" s="37"/>
    </row>
    <row r="10" spans="2:16" ht="105" customHeight="1">
      <c r="B10" s="38"/>
      <c r="C10" s="40"/>
      <c r="D10" s="30" t="s">
        <v>65</v>
      </c>
      <c r="E10" s="31">
        <v>0</v>
      </c>
      <c r="F10" s="32">
        <v>0</v>
      </c>
      <c r="G10" s="33">
        <f>E10*(F10/100%)</f>
        <v>0</v>
      </c>
      <c r="H10" s="34"/>
      <c r="I10" s="35">
        <v>0</v>
      </c>
      <c r="J10" s="33">
        <f>H10*(I10/100%)</f>
        <v>0</v>
      </c>
      <c r="K10" s="34">
        <v>0</v>
      </c>
      <c r="L10" s="33">
        <f>(G10+J10)-(K10)</f>
        <v>0</v>
      </c>
      <c r="M10" s="34">
        <v>0</v>
      </c>
      <c r="N10" s="40"/>
      <c r="O10" s="36">
        <f t="shared" si="0"/>
        <v>0</v>
      </c>
      <c r="P10" s="37"/>
    </row>
    <row r="11" spans="2:16" ht="141.75" customHeight="1">
      <c r="B11" s="38"/>
      <c r="C11" s="40"/>
      <c r="D11" s="30" t="s">
        <v>67</v>
      </c>
      <c r="E11" s="31">
        <v>0</v>
      </c>
      <c r="F11" s="32">
        <v>0</v>
      </c>
      <c r="G11" s="33">
        <f>E11*(F11/100%)</f>
        <v>0</v>
      </c>
      <c r="H11" s="34"/>
      <c r="I11" s="35">
        <v>0</v>
      </c>
      <c r="J11" s="33">
        <f>H11*(I11/100%)</f>
        <v>0</v>
      </c>
      <c r="K11" s="34">
        <v>0</v>
      </c>
      <c r="L11" s="33">
        <f>(G11+J11)-(K11)</f>
        <v>0</v>
      </c>
      <c r="M11" s="34">
        <v>0</v>
      </c>
      <c r="N11" s="40"/>
      <c r="O11" s="36">
        <f t="shared" si="0"/>
        <v>0</v>
      </c>
      <c r="P11" s="37"/>
    </row>
    <row r="12" spans="2:16" ht="141.75" customHeight="1">
      <c r="B12" s="38"/>
      <c r="C12" s="40"/>
      <c r="D12" s="30" t="s">
        <v>69</v>
      </c>
      <c r="E12" s="31">
        <v>0</v>
      </c>
      <c r="F12" s="32">
        <v>0</v>
      </c>
      <c r="G12" s="33">
        <f>E12*(F12/100%)</f>
        <v>0</v>
      </c>
      <c r="H12" s="34"/>
      <c r="I12" s="35">
        <v>0</v>
      </c>
      <c r="J12" s="33">
        <f>H12*(I12/100%)</f>
        <v>0</v>
      </c>
      <c r="K12" s="34">
        <v>0</v>
      </c>
      <c r="L12" s="33">
        <f>(G12+J12)-(K12)</f>
        <v>0</v>
      </c>
      <c r="M12" s="34">
        <v>0</v>
      </c>
      <c r="N12" s="40"/>
      <c r="O12" s="36">
        <f t="shared" si="0"/>
        <v>0</v>
      </c>
      <c r="P12" s="37"/>
    </row>
    <row r="13" spans="2:16" ht="117" customHeight="1">
      <c r="B13" s="38"/>
      <c r="C13" s="40"/>
      <c r="D13" s="30" t="s">
        <v>71</v>
      </c>
      <c r="E13" s="31">
        <v>0</v>
      </c>
      <c r="F13" s="32">
        <v>0</v>
      </c>
      <c r="G13" s="33">
        <f>E13*(F13/100%)</f>
        <v>0</v>
      </c>
      <c r="H13" s="34"/>
      <c r="I13" s="35">
        <v>0</v>
      </c>
      <c r="J13" s="33">
        <f>H13*(I13/100%)</f>
        <v>0</v>
      </c>
      <c r="K13" s="34">
        <v>0</v>
      </c>
      <c r="L13" s="33">
        <f>(G13+J13)-(K13)</f>
        <v>0</v>
      </c>
      <c r="M13" s="34">
        <v>0</v>
      </c>
      <c r="N13" s="40"/>
      <c r="O13" s="36">
        <f t="shared" si="0"/>
        <v>0</v>
      </c>
      <c r="P13" s="37"/>
    </row>
    <row r="14" spans="2:16" ht="20" thickBot="1">
      <c r="B14" s="105" t="s">
        <v>87</v>
      </c>
      <c r="C14" s="106"/>
      <c r="D14" s="106"/>
      <c r="E14" s="106"/>
      <c r="F14" s="106"/>
      <c r="G14" s="106"/>
      <c r="H14" s="106"/>
      <c r="I14" s="106"/>
      <c r="J14" s="106"/>
      <c r="K14" s="106"/>
      <c r="L14" s="106"/>
      <c r="M14" s="106"/>
      <c r="N14" s="106"/>
      <c r="O14" s="106"/>
      <c r="P14" s="107"/>
    </row>
  </sheetData>
  <mergeCells count="13">
    <mergeCell ref="B14:P14"/>
    <mergeCell ref="B6:D6"/>
    <mergeCell ref="E6:G6"/>
    <mergeCell ref="H6:J7"/>
    <mergeCell ref="K6:P7"/>
    <mergeCell ref="B7:D7"/>
    <mergeCell ref="E7:G7"/>
    <mergeCell ref="B4:F4"/>
    <mergeCell ref="G4:P4"/>
    <mergeCell ref="B5:D5"/>
    <mergeCell ref="E5:G5"/>
    <mergeCell ref="H5:J5"/>
    <mergeCell ref="K5:P5"/>
  </mergeCells>
  <conditionalFormatting sqref="O9:O13">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C9:C13 N9:N13">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B3:P14"/>
  <sheetViews>
    <sheetView showGridLines="0" tabSelected="1" zoomScale="30" zoomScaleNormal="30" workbookViewId="0">
      <selection activeCell="C12" sqref="C12"/>
    </sheetView>
  </sheetViews>
  <sheetFormatPr baseColWidth="10" defaultColWidth="11.453125" defaultRowHeight="14.5"/>
  <cols>
    <col min="2" max="3" width="27" customWidth="1"/>
    <col min="4" max="4" width="59.54296875" customWidth="1"/>
    <col min="5" max="5" width="22.90625" customWidth="1"/>
    <col min="6" max="6" width="23.90625" customWidth="1"/>
    <col min="7" max="7" width="24.54296875" customWidth="1"/>
    <col min="8" max="8" width="32.90625" customWidth="1"/>
    <col min="9" max="9" width="45.36328125" customWidth="1"/>
    <col min="10" max="10" width="39.08984375" customWidth="1"/>
    <col min="11" max="11" width="31.90625" customWidth="1"/>
    <col min="12" max="12" width="18.90625" customWidth="1"/>
    <col min="13" max="14" width="34" customWidth="1"/>
    <col min="15" max="15" width="32.453125" customWidth="1"/>
    <col min="16" max="16" width="34" customWidth="1"/>
  </cols>
  <sheetData>
    <row r="3" spans="2:16" ht="15" thickBot="1"/>
    <row r="4" spans="2:16" ht="105.75" customHeight="1" thickBot="1">
      <c r="B4" s="115"/>
      <c r="C4" s="116"/>
      <c r="D4" s="116"/>
      <c r="E4" s="116"/>
      <c r="F4" s="117"/>
      <c r="G4" s="118" t="s">
        <v>72</v>
      </c>
      <c r="H4" s="119"/>
      <c r="I4" s="119"/>
      <c r="J4" s="119"/>
      <c r="K4" s="119"/>
      <c r="L4" s="119"/>
      <c r="M4" s="119"/>
      <c r="N4" s="119"/>
      <c r="O4" s="119"/>
      <c r="P4" s="120"/>
    </row>
    <row r="5" spans="2:16" ht="24.75" customHeight="1">
      <c r="B5" s="111" t="s">
        <v>36</v>
      </c>
      <c r="C5" s="112"/>
      <c r="D5" s="112"/>
      <c r="E5" s="113" t="s">
        <v>37</v>
      </c>
      <c r="F5" s="113"/>
      <c r="G5" s="113"/>
      <c r="H5" s="112" t="s">
        <v>38</v>
      </c>
      <c r="I5" s="112"/>
      <c r="J5" s="112"/>
      <c r="K5" s="113" t="s">
        <v>39</v>
      </c>
      <c r="L5" s="113"/>
      <c r="M5" s="113"/>
      <c r="N5" s="113"/>
      <c r="O5" s="113"/>
      <c r="P5" s="114"/>
    </row>
    <row r="6" spans="2:16" ht="36.65" customHeight="1">
      <c r="B6" s="92" t="s">
        <v>40</v>
      </c>
      <c r="C6" s="93"/>
      <c r="D6" s="93"/>
      <c r="E6" s="95" t="s">
        <v>41</v>
      </c>
      <c r="F6" s="95"/>
      <c r="G6" s="95"/>
      <c r="H6" s="93" t="s">
        <v>42</v>
      </c>
      <c r="I6" s="93"/>
      <c r="J6" s="93"/>
      <c r="K6" s="95" t="s">
        <v>43</v>
      </c>
      <c r="L6" s="95"/>
      <c r="M6" s="95"/>
      <c r="N6" s="95"/>
      <c r="O6" s="95"/>
      <c r="P6" s="100"/>
    </row>
    <row r="7" spans="2:16" ht="51.75" customHeight="1">
      <c r="B7" s="108" t="s">
        <v>44</v>
      </c>
      <c r="C7" s="109"/>
      <c r="D7" s="93"/>
      <c r="E7" s="110" t="s">
        <v>131</v>
      </c>
      <c r="F7" s="110"/>
      <c r="G7" s="110"/>
      <c r="H7" s="93"/>
      <c r="I7" s="93"/>
      <c r="J7" s="93"/>
      <c r="K7" s="95"/>
      <c r="L7" s="95"/>
      <c r="M7" s="95"/>
      <c r="N7" s="95"/>
      <c r="O7" s="95"/>
      <c r="P7" s="100"/>
    </row>
    <row r="8" spans="2:16" ht="46.5" customHeight="1">
      <c r="B8" s="26" t="s">
        <v>73</v>
      </c>
      <c r="C8" s="27" t="s">
        <v>74</v>
      </c>
      <c r="D8" s="27" t="s">
        <v>47</v>
      </c>
      <c r="E8" s="28" t="s">
        <v>75</v>
      </c>
      <c r="F8" s="28" t="s">
        <v>76</v>
      </c>
      <c r="G8" s="27" t="s">
        <v>77</v>
      </c>
      <c r="H8" s="28" t="s">
        <v>78</v>
      </c>
      <c r="I8" s="28" t="s">
        <v>79</v>
      </c>
      <c r="J8" s="28" t="s">
        <v>80</v>
      </c>
      <c r="K8" s="28" t="s">
        <v>81</v>
      </c>
      <c r="L8" s="28" t="s">
        <v>82</v>
      </c>
      <c r="M8" s="28" t="s">
        <v>83</v>
      </c>
      <c r="N8" s="28" t="s">
        <v>84</v>
      </c>
      <c r="O8" s="28" t="s">
        <v>85</v>
      </c>
      <c r="P8" s="29" t="s">
        <v>86</v>
      </c>
    </row>
    <row r="9" spans="2:16" ht="109.5" customHeight="1">
      <c r="B9" t="s">
        <v>137</v>
      </c>
      <c r="C9" s="40">
        <v>2024</v>
      </c>
      <c r="D9" s="30" t="s">
        <v>64</v>
      </c>
      <c r="E9" s="31">
        <v>28700000</v>
      </c>
      <c r="F9" s="32">
        <v>1.6799999999999999E-2</v>
      </c>
      <c r="G9" s="33">
        <f>E9*(F9/100%)</f>
        <v>482159.99999999994</v>
      </c>
      <c r="H9" s="34">
        <v>0</v>
      </c>
      <c r="I9" s="35">
        <v>0</v>
      </c>
      <c r="J9" s="33">
        <f>H9*(I9/100%)</f>
        <v>0</v>
      </c>
      <c r="K9" s="34">
        <v>0</v>
      </c>
      <c r="L9" s="33">
        <f>(G9+J9)-(K9)</f>
        <v>482159.99999999994</v>
      </c>
      <c r="M9" s="34">
        <f>L9</f>
        <v>482159.99999999994</v>
      </c>
      <c r="N9" s="40">
        <v>2024</v>
      </c>
      <c r="O9" s="36">
        <f t="shared" ref="O9:O13" si="0">IFERROR(((M9/L9)), 0)</f>
        <v>1</v>
      </c>
      <c r="P9" s="121" t="s">
        <v>139</v>
      </c>
    </row>
    <row r="10" spans="2:16" ht="105" customHeight="1">
      <c r="B10" t="s">
        <v>137</v>
      </c>
      <c r="C10" s="40">
        <v>2024</v>
      </c>
      <c r="D10" s="30" t="s">
        <v>65</v>
      </c>
      <c r="E10" s="31">
        <v>28700000</v>
      </c>
      <c r="F10" s="32">
        <v>1.6799999999999999E-2</v>
      </c>
      <c r="G10" s="33">
        <f>E10*(F10/100%)</f>
        <v>482159.99999999994</v>
      </c>
      <c r="H10" s="34">
        <v>0</v>
      </c>
      <c r="I10" s="35">
        <v>0</v>
      </c>
      <c r="J10" s="33">
        <f>H10*(I10/100%)</f>
        <v>0</v>
      </c>
      <c r="K10" s="34">
        <v>0</v>
      </c>
      <c r="L10" s="33">
        <f>(G10+J10)-(K10)</f>
        <v>482159.99999999994</v>
      </c>
      <c r="M10" s="34">
        <f t="shared" ref="M10:M13" si="1">L10</f>
        <v>482159.99999999994</v>
      </c>
      <c r="N10" s="40">
        <v>2024</v>
      </c>
      <c r="O10" s="36">
        <f t="shared" si="0"/>
        <v>1</v>
      </c>
      <c r="P10" s="122"/>
    </row>
    <row r="11" spans="2:16" ht="141.75" customHeight="1">
      <c r="B11" t="s">
        <v>137</v>
      </c>
      <c r="C11" s="40">
        <v>2024</v>
      </c>
      <c r="D11" s="30" t="s">
        <v>67</v>
      </c>
      <c r="E11" s="31">
        <v>28700000</v>
      </c>
      <c r="F11" s="32">
        <v>1.6799999999999999E-2</v>
      </c>
      <c r="G11" s="33">
        <f>E11*(F11/100%)</f>
        <v>482159.99999999994</v>
      </c>
      <c r="H11" s="34">
        <v>0</v>
      </c>
      <c r="I11" s="35">
        <v>0</v>
      </c>
      <c r="J11" s="33">
        <f>H11*(I11/100%)</f>
        <v>0</v>
      </c>
      <c r="K11" s="34">
        <v>0</v>
      </c>
      <c r="L11" s="33">
        <f>(G11+J11)-(K11)</f>
        <v>482159.99999999994</v>
      </c>
      <c r="M11" s="34">
        <f t="shared" si="1"/>
        <v>482159.99999999994</v>
      </c>
      <c r="N11" s="40">
        <v>2024</v>
      </c>
      <c r="O11" s="36">
        <f t="shared" si="0"/>
        <v>1</v>
      </c>
      <c r="P11" s="122"/>
    </row>
    <row r="12" spans="2:16" ht="141.75" customHeight="1">
      <c r="B12" t="s">
        <v>137</v>
      </c>
      <c r="C12" s="40">
        <v>2024</v>
      </c>
      <c r="D12" s="30" t="s">
        <v>69</v>
      </c>
      <c r="E12" s="31">
        <v>28700000</v>
      </c>
      <c r="F12" s="32">
        <v>1.6799999999999999E-2</v>
      </c>
      <c r="G12" s="33">
        <f>E12*(F12/100%)</f>
        <v>482159.99999999994</v>
      </c>
      <c r="H12" s="34">
        <v>0</v>
      </c>
      <c r="I12" s="35">
        <v>0</v>
      </c>
      <c r="J12" s="33">
        <f>H12*(I12/100%)</f>
        <v>0</v>
      </c>
      <c r="K12" s="34">
        <v>0</v>
      </c>
      <c r="L12" s="33">
        <f>(G12+J12)-(K12)</f>
        <v>482159.99999999994</v>
      </c>
      <c r="M12" s="34">
        <f t="shared" si="1"/>
        <v>482159.99999999994</v>
      </c>
      <c r="N12" s="40">
        <v>2024</v>
      </c>
      <c r="O12" s="36">
        <f t="shared" si="0"/>
        <v>1</v>
      </c>
      <c r="P12" s="122"/>
    </row>
    <row r="13" spans="2:16" ht="117" customHeight="1">
      <c r="B13" t="s">
        <v>137</v>
      </c>
      <c r="C13" s="40">
        <v>2024</v>
      </c>
      <c r="D13" s="30" t="s">
        <v>71</v>
      </c>
      <c r="E13" s="31">
        <v>28700000</v>
      </c>
      <c r="F13" s="32">
        <v>1.6799999999999999E-2</v>
      </c>
      <c r="G13" s="33">
        <f>E13*(F13/100%)</f>
        <v>482159.99999999994</v>
      </c>
      <c r="H13" s="34">
        <v>0</v>
      </c>
      <c r="I13" s="35">
        <v>0</v>
      </c>
      <c r="J13" s="33">
        <f>H13*(I13/100%)</f>
        <v>0</v>
      </c>
      <c r="K13" s="34">
        <v>0</v>
      </c>
      <c r="L13" s="33">
        <f>(G13+J13)-(K13)</f>
        <v>482159.99999999994</v>
      </c>
      <c r="M13" s="34">
        <f t="shared" si="1"/>
        <v>482159.99999999994</v>
      </c>
      <c r="N13" s="40">
        <v>2024</v>
      </c>
      <c r="O13" s="36">
        <f t="shared" si="0"/>
        <v>1</v>
      </c>
      <c r="P13" s="123"/>
    </row>
    <row r="14" spans="2:16" ht="20" thickBot="1">
      <c r="B14" s="105" t="s">
        <v>87</v>
      </c>
      <c r="C14" s="106"/>
      <c r="D14" s="106"/>
      <c r="E14" s="106"/>
      <c r="F14" s="106"/>
      <c r="G14" s="106"/>
      <c r="H14" s="106"/>
      <c r="I14" s="106"/>
      <c r="J14" s="106"/>
      <c r="K14" s="106"/>
      <c r="L14" s="106"/>
      <c r="M14" s="106"/>
      <c r="N14" s="106"/>
      <c r="O14" s="106"/>
      <c r="P14" s="107"/>
    </row>
  </sheetData>
  <mergeCells count="14">
    <mergeCell ref="B14:P14"/>
    <mergeCell ref="B6:D6"/>
    <mergeCell ref="E6:G6"/>
    <mergeCell ref="H6:J7"/>
    <mergeCell ref="K6:P7"/>
    <mergeCell ref="B7:D7"/>
    <mergeCell ref="E7:G7"/>
    <mergeCell ref="P9:P13"/>
    <mergeCell ref="B4:F4"/>
    <mergeCell ref="G4:P4"/>
    <mergeCell ref="B5:D5"/>
    <mergeCell ref="E5:G5"/>
    <mergeCell ref="H5:J5"/>
    <mergeCell ref="K5:P5"/>
  </mergeCells>
  <conditionalFormatting sqref="O9:O13">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C9:C13 N9:N13">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Paula Gonzalez;jhon bocanegra</dc:creator>
  <cp:keywords/>
  <dc:description/>
  <cp:lastModifiedBy>Angela Maria Sánchez G</cp:lastModifiedBy>
  <cp:revision/>
  <dcterms:created xsi:type="dcterms:W3CDTF">2019-08-08T03:27:40Z</dcterms:created>
  <dcterms:modified xsi:type="dcterms:W3CDTF">2024-04-27T18:38:05Z</dcterms:modified>
  <cp:category/>
  <cp:contentStatus/>
</cp:coreProperties>
</file>